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4400773787\Desktop\EQUILIC\Pregoeiro\2026\2 - Concorrência\1 - Concorrência. 90001-26 - Reforma de Itumbiara - 10265.074.856-2025-21\02 - Concorrência 90001-26 - Reforma de Itumbiara\"/>
    </mc:Choice>
  </mc:AlternateContent>
  <xr:revisionPtr revIDLastSave="0" documentId="13_ncr:1_{442A3F27-266E-46EE-AB68-93C662FDBE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2" r:id="rId1"/>
    <sheet name="Cronograma Físico-Financeiro" sheetId="6" r:id="rId2"/>
    <sheet name="BDI" sheetId="8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xlnm.Print_Area_2" localSheetId="2">#REF!</definedName>
    <definedName name="____xlnm.Print_Area_2">#REF!</definedName>
    <definedName name="____xlnm.Print_Area_3" localSheetId="2">#REF!</definedName>
    <definedName name="____xlnm.Print_Area_3">#REF!</definedName>
    <definedName name="___r" localSheetId="2">#REF!</definedName>
    <definedName name="___r">#REF!</definedName>
    <definedName name="___xlnm.Print_Area_2" localSheetId="2">#REF!</definedName>
    <definedName name="___xlnm.Print_Area_2">#REF!</definedName>
    <definedName name="___xlnm.Print_Area_3" localSheetId="2">#REF!</definedName>
    <definedName name="___xlnm.Print_Area_3">#REF!</definedName>
    <definedName name="___xlnm.Print_Area_4" localSheetId="2">#REF!</definedName>
    <definedName name="___xlnm.Print_Area_4">#REF!</definedName>
    <definedName name="__aga14">[1]Insumos!$E$171</definedName>
    <definedName name="__ali4">[2]Insumos!$E$149</definedName>
    <definedName name="__cap20">[1]Insumos!$E$120</definedName>
    <definedName name="__cve90100">[1]Insumos!$E$126</definedName>
    <definedName name="__cve9040">[1]Insumos!$E$127</definedName>
    <definedName name="__djm10">[1]Insumos!$E$151</definedName>
    <definedName name="__djm15">[1]Insumos!$E$150</definedName>
    <definedName name="__fic1">[2]Insumos!$E$236</definedName>
    <definedName name="__fil2">[1]Insumos!$E$109</definedName>
    <definedName name="__fio12">[1]Insumos!$E$153</definedName>
    <definedName name="__fis5">[1]Insumos!$E$167</definedName>
    <definedName name="__for4">[2]Insumos!$E$160</definedName>
    <definedName name="__fpd12">[1]Insumos!$E$152</definedName>
    <definedName name="__fvr10">[1]Insumos!$E$118</definedName>
    <definedName name="__itu1">[1]Insumos!$E$147</definedName>
    <definedName name="__lpi100">[1]Insumos!$E$142</definedName>
    <definedName name="__ODI2" localSheetId="2">#REF!</definedName>
    <definedName name="__ODI2">#REF!</definedName>
    <definedName name="__ope2">[1]Insumos!$E$13</definedName>
    <definedName name="__ope3">[1]Insumos!$E$14</definedName>
    <definedName name="__pfc80">[2]Insumos!$E$171</definedName>
    <definedName name="__PL1" localSheetId="2">#REF!</definedName>
    <definedName name="__PL1">#REF!</definedName>
    <definedName name="__pne2">[1]Insumos!$E$111</definedName>
    <definedName name="__ptm6">[1]Insumos!$E$131</definedName>
    <definedName name="__qdm3">[1]Insumos!$E$138</definedName>
    <definedName name="__rcm20">[1]Insumos!$E$60</definedName>
    <definedName name="__shared_4_973_0">"""""""IF([.$A1]=""""""""Mão de Obra"""""""";PRODUCT([.$F1:.$G1]);0)"""""""</definedName>
    <definedName name="__shared_4_974_0">"""""""IF([.$A1]=""""""""Material"""""""";PRODUCT([.$F1:.$G1]);0)"""""""</definedName>
    <definedName name="__shared_4_975_0">"""""""IF([.$A1]=""""""""Equipamento"""""""";PRODUCT([.$F1:.$G1]);0)"""""""</definedName>
    <definedName name="__shared_4_977_0">"""""""IF([.$A1]=""""""""Mão de Obra"""""""";PRODUCT([.$F1:.$G1]);0)"""""""</definedName>
    <definedName name="__shared_4_978_0">"""""""IF([.$A1]=""""""""Material"""""""";PRODUCT([.$F1:.$G1]);0)"""""""</definedName>
    <definedName name="__shared_4_979_0">"""""""IF([.$A1]=""""""""Equipamento"""""""";PRODUCT([.$F1:.$G1]);0)"""""""</definedName>
    <definedName name="__shared_4_981_0">"""""""IF([.$A1]=""""""""Mão de Obra"""""""";PRODUCT([.$F1:.$G1]);0)"""""""</definedName>
    <definedName name="__shared_4_982_0">"""""""IF([.$A1]=""""""""Material"""""""";PRODUCT([.$F1:.$G1]);0)"""""""</definedName>
    <definedName name="__shared_4_983_0">"""""""IF([.$A1]=""""""""Equipamento"""""""";PRODUCT([.$F1:.$G1]);0)"""""""</definedName>
    <definedName name="__shared_4_987_0">"""""""IF([.$A1]=""""""""Mão de Obra"""""""";PRODUCT([.$F1:.$G1]);0)"""""""</definedName>
    <definedName name="__shared_4_988_0">"""""""IF([.$A1]=""""""""Material"""""""";PRODUCT([.$F1:.$G1]);0)"""""""</definedName>
    <definedName name="__shared_4_989_0">"""""""IF([.$A1]=""""""""Equipamento"""""""";PRODUCT([.$F1:.$G1]);0)"""""""</definedName>
    <definedName name="__shared_4_991_0">"""""""IF([.$A1]=""""""""Mão de Obra"""""""";PRODUCT([.$F1:.$G1]);0)"""""""</definedName>
    <definedName name="__shared_4_992_0">"""""""IF([.$A1]=""""""""Material"""""""";PRODUCT([.$F1:.$G1]);0)"""""""</definedName>
    <definedName name="__shared_4_993_0">"""""""IF([.$A1]=""""""""Equipamento"""""""";PRODUCT([.$F1:.$G1]);0)"""""""</definedName>
    <definedName name="__tba20">[1]Insumos!$E$112</definedName>
    <definedName name="__tba50">[3]Insumos!$E$418</definedName>
    <definedName name="__tbe100">[1]Insumos!$E$124</definedName>
    <definedName name="__tbe40">[1]Insumos!$E$125</definedName>
    <definedName name="__tub7512">[1]Insumos!$E$82</definedName>
    <definedName name="__tub7515">[1]Insumos!$E$83</definedName>
    <definedName name="__xlnm.Print_Area_2" localSheetId="2">#REF!</definedName>
    <definedName name="__xlnm.Print_Area_2">#REF!</definedName>
    <definedName name="__xlnm.Print_Area_3" localSheetId="2">#REF!</definedName>
    <definedName name="__xlnm.Print_Area_3">#REF!</definedName>
    <definedName name="__xlnm.Print_Area_4" localSheetId="2">#REF!</definedName>
    <definedName name="__xlnm.Print_Area_4">#REF!</definedName>
    <definedName name="_01_09_96" localSheetId="2">#REF!</definedName>
    <definedName name="_01_09_96">#REF!</definedName>
    <definedName name="_10PREVI" localSheetId="2">#REF!</definedName>
    <definedName name="_10PREVI">#REF!</definedName>
    <definedName name="_12Títulos_impressão" localSheetId="2">#REF!</definedName>
    <definedName name="_12Títulos_impressão">#REF!</definedName>
    <definedName name="_1final______映䃢___ᑺﶮ䁱___㽼찵䁳____䋱䁮__휊炣瘽䁯__峜㨈譊㿸__㧔屴賢㿻__컠삙輨㿱__琨__㿶__頨_섌㿬__搀眊帤㾟____䁾㿾__钪_ᘻ䀙___梎䛎䀜___奵抅䀓___礮_䀑__軴__䀊____濼㿸__뺗ᡊ_䀕__蠽餬㷥䁀__涢드鯅䁅__関ጥ㼝䀯__뿎Ň拠䀯__焨삨잵䀭__핽_堘䀤__뿢__䀴___________䀣__怑___Ώ___ꏨ____龣য়䀡__鲨ƃ齈ƃ__齘ƃ______齠ƃ_________䁀ဠ_긼ƃ__________ဠ_긼ƃᑈ_">"""""""""""""""#ref!"""""""""""""""</definedName>
    <definedName name="_2_">#REF!</definedName>
    <definedName name="_2Excel_BuiltIn_Print_Titles_3_1" localSheetId="2">#REF!</definedName>
    <definedName name="_2Excel_BuiltIn_Print_Titles_3_1">#REF!</definedName>
    <definedName name="_4Área_impressão" localSheetId="2">#REF!</definedName>
    <definedName name="_4Área_impressão">#REF!</definedName>
    <definedName name="_6EXIST" localSheetId="2">#REF!</definedName>
    <definedName name="_6EXIST">#REF!</definedName>
    <definedName name="_8PREVI" localSheetId="2">#REF!</definedName>
    <definedName name="_8PREVI">#REF!</definedName>
    <definedName name="_adg1" localSheetId="2">#REF!</definedName>
    <definedName name="_adg1">#REF!</definedName>
    <definedName name="_adg2" localSheetId="2">#REF!</definedName>
    <definedName name="_adg2">#REF!</definedName>
    <definedName name="_adu2" localSheetId="2">#REF!</definedName>
    <definedName name="_adu2">#REF!</definedName>
    <definedName name="_afg14" localSheetId="2">#REF!</definedName>
    <definedName name="_afg14">#REF!</definedName>
    <definedName name="_aga10" localSheetId="2">#REF!</definedName>
    <definedName name="_aga10">#REF!</definedName>
    <definedName name="_aga14">[1]Insumos!$E$171</definedName>
    <definedName name="_aga16" localSheetId="2">#REF!</definedName>
    <definedName name="_aga16">#REF!</definedName>
    <definedName name="_aga18" localSheetId="2">#REF!</definedName>
    <definedName name="_aga18">#REF!</definedName>
    <definedName name="_ali1" localSheetId="2">#REF!</definedName>
    <definedName name="_ali1">#REF!</definedName>
    <definedName name="_ali2" localSheetId="2">#REF!</definedName>
    <definedName name="_ali2">#REF!</definedName>
    <definedName name="_ali3" localSheetId="2">#REF!</definedName>
    <definedName name="_ali3">#REF!</definedName>
    <definedName name="_ali4">[4]Insumos!$E$149</definedName>
    <definedName name="_ali5" localSheetId="2">#REF!</definedName>
    <definedName name="_ali5">#REF!</definedName>
    <definedName name="_ali6" localSheetId="2">#REF!</definedName>
    <definedName name="_ali6">#REF!</definedName>
    <definedName name="_ali7" localSheetId="2">#REF!</definedName>
    <definedName name="_ali7">#REF!</definedName>
    <definedName name="_amf1" localSheetId="2">#REF!</definedName>
    <definedName name="_amf1">#REF!</definedName>
    <definedName name="_amf2" localSheetId="2">#REF!</definedName>
    <definedName name="_amf2">#REF!</definedName>
    <definedName name="_amf3" localSheetId="2">#REF!</definedName>
    <definedName name="_amf3">#REF!</definedName>
    <definedName name="_ape1" localSheetId="2">#REF!</definedName>
    <definedName name="_ape1">#REF!</definedName>
    <definedName name="_ape2" localSheetId="2">#REF!</definedName>
    <definedName name="_ape2">#REF!</definedName>
    <definedName name="_ara18" localSheetId="2">#REF!</definedName>
    <definedName name="_ara18">#REF!</definedName>
    <definedName name="_arc12" localSheetId="2">#REF!</definedName>
    <definedName name="_arc12">#REF!</definedName>
    <definedName name="_arc15" localSheetId="2">#REF!</definedName>
    <definedName name="_arc15">#REF!</definedName>
    <definedName name="_arc18" localSheetId="2">#REF!</definedName>
    <definedName name="_arc18">#REF!</definedName>
    <definedName name="_arc21" localSheetId="2">#REF!</definedName>
    <definedName name="_arc21">#REF!</definedName>
    <definedName name="_art1" localSheetId="2">#REF!</definedName>
    <definedName name="_art1">#REF!</definedName>
    <definedName name="_art10" localSheetId="2">#REF!</definedName>
    <definedName name="_art10">#REF!</definedName>
    <definedName name="_art11" localSheetId="2">#REF!</definedName>
    <definedName name="_art11">#REF!</definedName>
    <definedName name="_art12" localSheetId="2">#REF!</definedName>
    <definedName name="_art12">#REF!</definedName>
    <definedName name="_art13" localSheetId="2">#REF!</definedName>
    <definedName name="_art13">#REF!</definedName>
    <definedName name="_art14" localSheetId="2">#REF!</definedName>
    <definedName name="_art14">#REF!</definedName>
    <definedName name="_art15" localSheetId="2">#REF!</definedName>
    <definedName name="_art15">#REF!</definedName>
    <definedName name="_art16" localSheetId="2">#REF!</definedName>
    <definedName name="_art16">#REF!</definedName>
    <definedName name="_art17" localSheetId="2">#REF!</definedName>
    <definedName name="_art17">#REF!</definedName>
    <definedName name="_art18" localSheetId="2">#REF!</definedName>
    <definedName name="_art18">#REF!</definedName>
    <definedName name="_art19" localSheetId="2">#REF!</definedName>
    <definedName name="_art19">#REF!</definedName>
    <definedName name="_art2" localSheetId="2">#REF!</definedName>
    <definedName name="_art2">#REF!</definedName>
    <definedName name="_art20" localSheetId="2">#REF!</definedName>
    <definedName name="_art20">#REF!</definedName>
    <definedName name="_art21" localSheetId="2">#REF!</definedName>
    <definedName name="_art21">#REF!</definedName>
    <definedName name="_art22" localSheetId="2">#REF!</definedName>
    <definedName name="_art22">#REF!</definedName>
    <definedName name="_art23" localSheetId="2">#REF!</definedName>
    <definedName name="_art23">#REF!</definedName>
    <definedName name="_art24" localSheetId="2">#REF!</definedName>
    <definedName name="_art24">#REF!</definedName>
    <definedName name="_art25" localSheetId="2">#REF!</definedName>
    <definedName name="_art25">#REF!</definedName>
    <definedName name="_art26" localSheetId="2">#REF!</definedName>
    <definedName name="_art26">#REF!</definedName>
    <definedName name="_art27" localSheetId="2">#REF!</definedName>
    <definedName name="_art27">#REF!</definedName>
    <definedName name="_art28" localSheetId="2">#REF!</definedName>
    <definedName name="_art28">#REF!</definedName>
    <definedName name="_art29" localSheetId="2">#REF!</definedName>
    <definedName name="_art29">#REF!</definedName>
    <definedName name="_art3" localSheetId="2">#REF!</definedName>
    <definedName name="_art3">#REF!</definedName>
    <definedName name="_art30" localSheetId="2">#REF!</definedName>
    <definedName name="_art30">#REF!</definedName>
    <definedName name="_art31" localSheetId="2">#REF!</definedName>
    <definedName name="_art31">#REF!</definedName>
    <definedName name="_art32" localSheetId="2">#REF!</definedName>
    <definedName name="_art32">#REF!</definedName>
    <definedName name="_art4" localSheetId="2">#REF!</definedName>
    <definedName name="_art4">#REF!</definedName>
    <definedName name="_art5" localSheetId="2">#REF!</definedName>
    <definedName name="_art5">#REF!</definedName>
    <definedName name="_art6" localSheetId="2">#REF!</definedName>
    <definedName name="_art6">#REF!</definedName>
    <definedName name="_art7" localSheetId="2">#REF!</definedName>
    <definedName name="_art7">#REF!</definedName>
    <definedName name="_art8" localSheetId="2">#REF!</definedName>
    <definedName name="_art8">#REF!</definedName>
    <definedName name="_art9" localSheetId="2">#REF!</definedName>
    <definedName name="_art9">#REF!</definedName>
    <definedName name="_bas5" localSheetId="2">#REF!</definedName>
    <definedName name="_bas5">#REF!</definedName>
    <definedName name="_bbm1" localSheetId="2">#REF!</definedName>
    <definedName name="_bbm1">#REF!</definedName>
    <definedName name="_bbt1" localSheetId="2">#REF!</definedName>
    <definedName name="_bbt1">#REF!</definedName>
    <definedName name="_bca1" localSheetId="2">#REF!</definedName>
    <definedName name="_bca1">#REF!</definedName>
    <definedName name="_BDI1" localSheetId="2">#REF!</definedName>
    <definedName name="_BDI1">#REF!</definedName>
    <definedName name="_bet320" localSheetId="2">#REF!</definedName>
    <definedName name="_bet320">#REF!</definedName>
    <definedName name="_bgr2" localSheetId="2">#REF!</definedName>
    <definedName name="_bgr2">#REF!</definedName>
    <definedName name="_blq10" localSheetId="2">#REF!</definedName>
    <definedName name="_blq10">#REF!</definedName>
    <definedName name="_blq6" localSheetId="2">#REF!</definedName>
    <definedName name="_blq6">#REF!</definedName>
    <definedName name="_blq8" localSheetId="2">#REF!</definedName>
    <definedName name="_blq8">#REF!</definedName>
    <definedName name="_bom1" localSheetId="2">#REF!</definedName>
    <definedName name="_bom1">#REF!</definedName>
    <definedName name="_bom2" localSheetId="2">#REF!</definedName>
    <definedName name="_bom2">#REF!</definedName>
    <definedName name="_bom23" localSheetId="2">#REF!</definedName>
    <definedName name="_bom23">#REF!</definedName>
    <definedName name="_bom3" localSheetId="2">#REF!</definedName>
    <definedName name="_bom3">#REF!</definedName>
    <definedName name="_bom4" localSheetId="2">#REF!</definedName>
    <definedName name="_bom4">#REF!</definedName>
    <definedName name="_bom6" localSheetId="2">#REF!</definedName>
    <definedName name="_bom6">#REF!</definedName>
    <definedName name="_bop1" localSheetId="2">#REF!</definedName>
    <definedName name="_bop1">#REF!</definedName>
    <definedName name="_bot1" localSheetId="2">#REF!</definedName>
    <definedName name="_bot1">#REF!</definedName>
    <definedName name="_box1" localSheetId="2">#REF!</definedName>
    <definedName name="_box1">#REF!</definedName>
    <definedName name="_bre5040" localSheetId="2">#REF!</definedName>
    <definedName name="_bre5040">#REF!</definedName>
    <definedName name="_cab4" localSheetId="2">#REF!</definedName>
    <definedName name="_cab4">#REF!</definedName>
    <definedName name="_cac12" localSheetId="2">#REF!</definedName>
    <definedName name="_cac12">#REF!</definedName>
    <definedName name="_cac18" localSheetId="2">#REF!</definedName>
    <definedName name="_cac18">#REF!</definedName>
    <definedName name="_cac21" localSheetId="2">#REF!</definedName>
    <definedName name="_cac21">#REF!</definedName>
    <definedName name="_cam2" localSheetId="2">#REF!</definedName>
    <definedName name="_cam2">#REF!</definedName>
    <definedName name="_cap20">[1]Insumos!$E$120</definedName>
    <definedName name="_cap50" localSheetId="2">#REF!</definedName>
    <definedName name="_cap50">#REF!</definedName>
    <definedName name="_cbm1" localSheetId="2">#REF!</definedName>
    <definedName name="_cbm1">#REF!</definedName>
    <definedName name="_cbr4" localSheetId="2">#REF!</definedName>
    <definedName name="_cbr4">#REF!</definedName>
    <definedName name="_cbr5" localSheetId="2">#REF!</definedName>
    <definedName name="_cbr5">#REF!</definedName>
    <definedName name="_cbt1" localSheetId="2">#REF!</definedName>
    <definedName name="_cbt1">#REF!</definedName>
    <definedName name="_ccb25" localSheetId="2">#REF!</definedName>
    <definedName name="_ccb25">#REF!</definedName>
    <definedName name="_ccb35" localSheetId="2">#REF!</definedName>
    <definedName name="_ccb35">#REF!</definedName>
    <definedName name="_ccb4" localSheetId="2">#REF!</definedName>
    <definedName name="_ccb4">#REF!</definedName>
    <definedName name="_ccb50" localSheetId="2">#REF!</definedName>
    <definedName name="_ccb50">#REF!</definedName>
    <definedName name="_ccg15" localSheetId="2">#REF!</definedName>
    <definedName name="_ccg15">#REF!</definedName>
    <definedName name="_ccg22" localSheetId="2">#REF!</definedName>
    <definedName name="_ccg22">#REF!</definedName>
    <definedName name="_ccr1" localSheetId="2">#REF!</definedName>
    <definedName name="_ccr1">#REF!</definedName>
    <definedName name="_ccr2" localSheetId="2">#REF!</definedName>
    <definedName name="_ccr2">#REF!</definedName>
    <definedName name="_cer1" localSheetId="2">#REF!</definedName>
    <definedName name="_cer1">#REF!</definedName>
    <definedName name="_cfg118" localSheetId="2">#REF!</definedName>
    <definedName name="_cfg118">#REF!</definedName>
    <definedName name="_cfg40" localSheetId="2">#REF!</definedName>
    <definedName name="_cfg40">#REF!</definedName>
    <definedName name="_cfg50" localSheetId="2">#REF!</definedName>
    <definedName name="_cfg50">#REF!</definedName>
    <definedName name="_cfg65" localSheetId="2">#REF!</definedName>
    <definedName name="_cfg65">#REF!</definedName>
    <definedName name="_cfl20" localSheetId="2">#REF!</definedName>
    <definedName name="_cfl20">#REF!</definedName>
    <definedName name="_cfl40" localSheetId="2">#REF!</definedName>
    <definedName name="_cfl40">#REF!</definedName>
    <definedName name="_cha1" localSheetId="2">#REF!</definedName>
    <definedName name="_cha1">#REF!</definedName>
    <definedName name="_cha18" localSheetId="2">#REF!</definedName>
    <definedName name="_cha18">#REF!</definedName>
    <definedName name="_cha2" localSheetId="2">#REF!</definedName>
    <definedName name="_cha2">#REF!</definedName>
    <definedName name="_chp24" localSheetId="2">#REF!</definedName>
    <definedName name="_chp24">#REF!</definedName>
    <definedName name="_clp100" localSheetId="2">#REF!</definedName>
    <definedName name="_clp100">#REF!</definedName>
    <definedName name="_clr2" localSheetId="2">#REF!</definedName>
    <definedName name="_clr2">#REF!</definedName>
    <definedName name="_cme1" localSheetId="2">#REF!</definedName>
    <definedName name="_cme1">#REF!</definedName>
    <definedName name="_cmp3" localSheetId="2">#REF!</definedName>
    <definedName name="_cmp3">#REF!</definedName>
    <definedName name="_con1" localSheetId="2">#REF!</definedName>
    <definedName name="_con1">#REF!</definedName>
    <definedName name="_con2" localSheetId="2">#REF!</definedName>
    <definedName name="_con2">#REF!</definedName>
    <definedName name="_coz100" localSheetId="2">#REF!</definedName>
    <definedName name="_coz100">#REF!</definedName>
    <definedName name="_ctf6" localSheetId="2">#REF!</definedName>
    <definedName name="_ctf6">#REF!</definedName>
    <definedName name="_ctl6" localSheetId="2">#REF!</definedName>
    <definedName name="_ctl6">#REF!</definedName>
    <definedName name="_cvd100" localSheetId="2">#REF!</definedName>
    <definedName name="_cvd100">#REF!</definedName>
    <definedName name="_cve22100" localSheetId="2">#REF!</definedName>
    <definedName name="_cve22100">#REF!</definedName>
    <definedName name="_cve22150" localSheetId="2">#REF!</definedName>
    <definedName name="_cve22150">#REF!</definedName>
    <definedName name="_cve45100" localSheetId="2">#REF!</definedName>
    <definedName name="_cve45100">#REF!</definedName>
    <definedName name="_cve45150" localSheetId="2">#REF!</definedName>
    <definedName name="_cve45150">#REF!</definedName>
    <definedName name="_cve90100">[1]Insumos!$E$126</definedName>
    <definedName name="_cve90150" localSheetId="2">#REF!</definedName>
    <definedName name="_cve90150">#REF!</definedName>
    <definedName name="_cve9040">[1]Insumos!$E$127</definedName>
    <definedName name="_cve9050" localSheetId="2">#REF!</definedName>
    <definedName name="_cve9050">#REF!</definedName>
    <definedName name="_cxg40" localSheetId="2">#REF!</definedName>
    <definedName name="_cxg40">#REF!</definedName>
    <definedName name="_cxi40" localSheetId="2">#REF!</definedName>
    <definedName name="_cxi40">#REF!</definedName>
    <definedName name="_cxp40" localSheetId="2">#REF!</definedName>
    <definedName name="_cxp40">#REF!</definedName>
    <definedName name="_cxp4040" localSheetId="2">#REF!</definedName>
    <definedName name="_cxp4040">#REF!</definedName>
    <definedName name="_cxs100100" localSheetId="2">#REF!</definedName>
    <definedName name="_cxs100100">#REF!</definedName>
    <definedName name="_dgc10" localSheetId="2">#REF!</definedName>
    <definedName name="_dgc10">#REF!</definedName>
    <definedName name="_dgc7" localSheetId="2">#REF!</definedName>
    <definedName name="_dgc7">#REF!</definedName>
    <definedName name="_dgc8" localSheetId="2">#REF!</definedName>
    <definedName name="_dgc8">#REF!</definedName>
    <definedName name="_djm10">[1]Insumos!$E$151</definedName>
    <definedName name="_djm15">[1]Insumos!$E$150</definedName>
    <definedName name="_djm20" localSheetId="2">#REF!</definedName>
    <definedName name="_djm20">#REF!</definedName>
    <definedName name="_djt10" localSheetId="2">#REF!</definedName>
    <definedName name="_djt10">#REF!</definedName>
    <definedName name="_djt15" localSheetId="2">#REF!</definedName>
    <definedName name="_djt15">#REF!</definedName>
    <definedName name="_djt20" localSheetId="2">#REF!</definedName>
    <definedName name="_djt20">#REF!</definedName>
    <definedName name="_djt25" localSheetId="2">#REF!</definedName>
    <definedName name="_djt25">#REF!</definedName>
    <definedName name="_djt30" localSheetId="2">#REF!</definedName>
    <definedName name="_djt30">#REF!</definedName>
    <definedName name="_djt50" localSheetId="2">#REF!</definedName>
    <definedName name="_djt50">#REF!</definedName>
    <definedName name="_dtp100" localSheetId="2">#REF!</definedName>
    <definedName name="_dtp100">#REF!</definedName>
    <definedName name="_ele1" localSheetId="2">#REF!</definedName>
    <definedName name="_ele1">#REF!</definedName>
    <definedName name="_ele114" localSheetId="2">#REF!</definedName>
    <definedName name="_ele114">#REF!</definedName>
    <definedName name="_ele34" localSheetId="2">#REF!</definedName>
    <definedName name="_ele34">#REF!</definedName>
    <definedName name="_elr1" localSheetId="2">#REF!</definedName>
    <definedName name="_elr1">#REF!</definedName>
    <definedName name="_emc1" localSheetId="2">#REF!</definedName>
    <definedName name="_emc1">#REF!</definedName>
    <definedName name="_emc2" localSheetId="2">#REF!</definedName>
    <definedName name="_emc2">#REF!</definedName>
    <definedName name="_epc5070" localSheetId="2">#REF!</definedName>
    <definedName name="_epc5070">#REF!</definedName>
    <definedName name="_epc8790" localSheetId="2">#REF!</definedName>
    <definedName name="_epc8790">#REF!</definedName>
    <definedName name="_epl10" localSheetId="2">#REF!</definedName>
    <definedName name="_epl10">#REF!</definedName>
    <definedName name="_epl2" localSheetId="2">#REF!</definedName>
    <definedName name="_epl2">#REF!</definedName>
    <definedName name="_epl3" localSheetId="2">#REF!</definedName>
    <definedName name="_epl3">#REF!</definedName>
    <definedName name="_epl5" localSheetId="2">#REF!</definedName>
    <definedName name="_epl5">#REF!</definedName>
    <definedName name="_epm1" localSheetId="2">#REF!</definedName>
    <definedName name="_epm1">#REF!</definedName>
    <definedName name="_esc1" localSheetId="2">#REF!</definedName>
    <definedName name="_esc1">#REF!</definedName>
    <definedName name="_esp1" localSheetId="2">#REF!</definedName>
    <definedName name="_esp1">#REF!</definedName>
    <definedName name="_esp2" localSheetId="2">#REF!</definedName>
    <definedName name="_esp2">#REF!</definedName>
    <definedName name="_ext1" localSheetId="2">#REF!</definedName>
    <definedName name="_ext1">#REF!</definedName>
    <definedName name="_ext2" localSheetId="2">#REF!</definedName>
    <definedName name="_ext2">#REF!</definedName>
    <definedName name="_ext3" localSheetId="2">#REF!</definedName>
    <definedName name="_ext3">#REF!</definedName>
    <definedName name="_fad5" localSheetId="2">#REF!</definedName>
    <definedName name="_fad5">#REF!</definedName>
    <definedName name="_faf2" localSheetId="2">#REF!</definedName>
    <definedName name="_faf2">#REF!</definedName>
    <definedName name="_ffg40" localSheetId="2">#REF!</definedName>
    <definedName name="_ffg40">#REF!</definedName>
    <definedName name="_ffg50" localSheetId="2">#REF!</definedName>
    <definedName name="_ffg50">#REF!</definedName>
    <definedName name="_ffg65" localSheetId="2">#REF!</definedName>
    <definedName name="_ffg65">#REF!</definedName>
    <definedName name="_fic1">[4]Insumos!$E$236</definedName>
    <definedName name="_fic2" localSheetId="2">#REF!</definedName>
    <definedName name="_fic2">#REF!</definedName>
    <definedName name="_fic3" localSheetId="2">#REF!</definedName>
    <definedName name="_fic3">#REF!</definedName>
    <definedName name="_fil1" localSheetId="2">#REF!</definedName>
    <definedName name="_fil1">#REF!</definedName>
    <definedName name="_fil2">[1]Insumos!$E$109</definedName>
    <definedName name="_fio10" localSheetId="2">#REF!</definedName>
    <definedName name="_fio10">#REF!</definedName>
    <definedName name="_fio12">[1]Insumos!$E$153</definedName>
    <definedName name="_fio14" localSheetId="2">#REF!</definedName>
    <definedName name="_fio14">#REF!</definedName>
    <definedName name="_fio8" localSheetId="2">#REF!</definedName>
    <definedName name="_fio8">#REF!</definedName>
    <definedName name="_fis10" localSheetId="2">#REF!</definedName>
    <definedName name="_fis10">#REF!</definedName>
    <definedName name="_fis5">[1]Insumos!$E$167</definedName>
    <definedName name="_flp20" localSheetId="2">#REF!</definedName>
    <definedName name="_flp20">#REF!</definedName>
    <definedName name="_flp25" localSheetId="2">#REF!</definedName>
    <definedName name="_flp25">#REF!</definedName>
    <definedName name="_flp32" localSheetId="2">#REF!</definedName>
    <definedName name="_flp32">#REF!</definedName>
    <definedName name="_flp40" localSheetId="2">#REF!</definedName>
    <definedName name="_flp40">#REF!</definedName>
    <definedName name="_flp50" localSheetId="2">#REF!</definedName>
    <definedName name="_flp50">#REF!</definedName>
    <definedName name="_flp65" localSheetId="2">#REF!</definedName>
    <definedName name="_flp65">#REF!</definedName>
    <definedName name="_for1" localSheetId="2">#REF!</definedName>
    <definedName name="_for1">#REF!</definedName>
    <definedName name="_for2" localSheetId="2">#REF!</definedName>
    <definedName name="_for2">#REF!</definedName>
    <definedName name="_for3" localSheetId="2">#REF!</definedName>
    <definedName name="_for3">#REF!</definedName>
    <definedName name="_for4">[4]Insumos!$E$160</definedName>
    <definedName name="_for5" localSheetId="2">#REF!</definedName>
    <definedName name="_for5">#REF!</definedName>
    <definedName name="_for6" localSheetId="2">#REF!</definedName>
    <definedName name="_for6">#REF!</definedName>
    <definedName name="_FOR7" localSheetId="2">#REF!</definedName>
    <definedName name="_FOR7">#REF!</definedName>
    <definedName name="_fpd12">[1]Insumos!$E$152</definedName>
    <definedName name="_fvr10">[1]Insumos!$E$118</definedName>
    <definedName name="_fvr50" localSheetId="2">#REF!</definedName>
    <definedName name="_fvr50">#REF!</definedName>
    <definedName name="_gac18" localSheetId="2">#REF!</definedName>
    <definedName name="_gac18">#REF!</definedName>
    <definedName name="_gge1" localSheetId="2">#REF!</definedName>
    <definedName name="_gge1">#REF!</definedName>
    <definedName name="_gge10" localSheetId="2">#REF!</definedName>
    <definedName name="_gge10">#REF!</definedName>
    <definedName name="_gge2" localSheetId="2">#REF!</definedName>
    <definedName name="_gge2">#REF!</definedName>
    <definedName name="_gge3" localSheetId="2">#REF!</definedName>
    <definedName name="_gge3">#REF!</definedName>
    <definedName name="_gge4" localSheetId="2">#REF!</definedName>
    <definedName name="_gge4">#REF!</definedName>
    <definedName name="_gge5" localSheetId="2">#REF!</definedName>
    <definedName name="_gge5">#REF!</definedName>
    <definedName name="_grf14" localSheetId="2">#REF!</definedName>
    <definedName name="_grf14">#REF!</definedName>
    <definedName name="_grf38" localSheetId="2">#REF!</definedName>
    <definedName name="_grf38">#REF!</definedName>
    <definedName name="_hab1" localSheetId="2">#REF!</definedName>
    <definedName name="_hab1">#REF!</definedName>
    <definedName name="_hab2" localSheetId="2">#REF!</definedName>
    <definedName name="_hab2">#REF!</definedName>
    <definedName name="_Hlt72296066_2" localSheetId="2">#REF!</definedName>
    <definedName name="_Hlt72296066_2">#REF!</definedName>
    <definedName name="_I375552" localSheetId="2">#REF!</definedName>
    <definedName name="_I375552">#REF!</definedName>
    <definedName name="_imp1" localSheetId="2">#REF!</definedName>
    <definedName name="_imp1">#REF!</definedName>
    <definedName name="_imp2" localSheetId="2">#REF!</definedName>
    <definedName name="_imp2">#REF!</definedName>
    <definedName name="_itt1" localSheetId="2">#REF!</definedName>
    <definedName name="_itt1">#REF!</definedName>
    <definedName name="_itu1">[1]Insumos!$E$147</definedName>
    <definedName name="_itu2" localSheetId="2">#REF!</definedName>
    <definedName name="_itu2">#REF!</definedName>
    <definedName name="_itu3" localSheetId="2">#REF!</definedName>
    <definedName name="_itu3">#REF!</definedName>
    <definedName name="_jla20" localSheetId="2">#REF!</definedName>
    <definedName name="_jla20">#REF!</definedName>
    <definedName name="_jla25" localSheetId="2">#REF!</definedName>
    <definedName name="_jla25">#REF!</definedName>
    <definedName name="_jla32" localSheetId="2">#REF!</definedName>
    <definedName name="_jla32">#REF!</definedName>
    <definedName name="_jla50" localSheetId="2">#REF!</definedName>
    <definedName name="_jla50">#REF!</definedName>
    <definedName name="_jla65" localSheetId="2">#REF!</definedName>
    <definedName name="_jla65">#REF!</definedName>
    <definedName name="_jla6550" localSheetId="2">#REF!</definedName>
    <definedName name="_jla6550">#REF!</definedName>
    <definedName name="_jun150" localSheetId="2">#REF!</definedName>
    <definedName name="_jun150">#REF!</definedName>
    <definedName name="_lai15" localSheetId="2">#REF!</definedName>
    <definedName name="_lai15">#REF!</definedName>
    <definedName name="_lai20" localSheetId="2">#REF!</definedName>
    <definedName name="_lai20">#REF!</definedName>
    <definedName name="_ldr10" localSheetId="2">#REF!</definedName>
    <definedName name="_ldr10">#REF!</definedName>
    <definedName name="_lep20" localSheetId="2">#REF!</definedName>
    <definedName name="_lep20">#REF!</definedName>
    <definedName name="_lfl20" localSheetId="2">#REF!</definedName>
    <definedName name="_lfl20">#REF!</definedName>
    <definedName name="_lfl40" localSheetId="2">#REF!</definedName>
    <definedName name="_lfl40">#REF!</definedName>
    <definedName name="_lnm10" localSheetId="2">#REF!</definedName>
    <definedName name="_lnm10">#REF!</definedName>
    <definedName name="_lnm8" localSheetId="2">#REF!</definedName>
    <definedName name="_lnm8">#REF!</definedName>
    <definedName name="_lnm9" localSheetId="2">#REF!</definedName>
    <definedName name="_lnm9">#REF!</definedName>
    <definedName name="_lpf250" localSheetId="2">#REF!</definedName>
    <definedName name="_lpf250">#REF!</definedName>
    <definedName name="_lpi100">[1]Insumos!$E$142</definedName>
    <definedName name="_lpi40" localSheetId="2">#REF!</definedName>
    <definedName name="_lpi40">#REF!</definedName>
    <definedName name="_lpl15" localSheetId="2">#REF!</definedName>
    <definedName name="_lpl15">#REF!</definedName>
    <definedName name="_lpl18" localSheetId="2">#REF!</definedName>
    <definedName name="_lpl18">#REF!</definedName>
    <definedName name="_lpl20" localSheetId="2">#REF!</definedName>
    <definedName name="_lpl20">#REF!</definedName>
    <definedName name="_luv150" localSheetId="2">#REF!</definedName>
    <definedName name="_luv150">#REF!</definedName>
    <definedName name="_luv20" localSheetId="2">#REF!</definedName>
    <definedName name="_luv20">#REF!</definedName>
    <definedName name="_lvf12050" localSheetId="2">#REF!</definedName>
    <definedName name="_lvf12050">#REF!</definedName>
    <definedName name="_lvf15050" localSheetId="2">#REF!</definedName>
    <definedName name="_lvf15050">#REF!</definedName>
    <definedName name="_lvf7050" localSheetId="2">#REF!</definedName>
    <definedName name="_lvf7050">#REF!</definedName>
    <definedName name="_lvg12050" localSheetId="2">#REF!</definedName>
    <definedName name="_lvg12050">#REF!</definedName>
    <definedName name="_lvg15050" localSheetId="2">#REF!</definedName>
    <definedName name="_lvg15050">#REF!</definedName>
    <definedName name="_lvg7050" localSheetId="2">#REF!</definedName>
    <definedName name="_lvg7050">#REF!</definedName>
    <definedName name="_lxa100" localSheetId="2">#REF!</definedName>
    <definedName name="_lxa100">#REF!</definedName>
    <definedName name="_lxa120" localSheetId="2">#REF!</definedName>
    <definedName name="_lxa120">#REF!</definedName>
    <definedName name="_man100" localSheetId="2">#REF!</definedName>
    <definedName name="_man100">#REF!</definedName>
    <definedName name="_mc230" localSheetId="2">#REF!</definedName>
    <definedName name="_mc230">#REF!</definedName>
    <definedName name="_mfi1" localSheetId="2">#REF!</definedName>
    <definedName name="_mfi1">#REF!</definedName>
    <definedName name="_mfi2" localSheetId="2">#REF!</definedName>
    <definedName name="_mfi2">#REF!</definedName>
    <definedName name="_mfi3" localSheetId="2">#REF!</definedName>
    <definedName name="_mfi3">#REF!</definedName>
    <definedName name="_mfi4" localSheetId="2">#REF!</definedName>
    <definedName name="_mfi4">#REF!</definedName>
    <definedName name="_mgi15" localSheetId="2">#REF!</definedName>
    <definedName name="_mgi15">#REF!</definedName>
    <definedName name="_mgi50" localSheetId="2">#REF!</definedName>
    <definedName name="_mgi50">#REF!</definedName>
    <definedName name="_mgr17" localSheetId="2">#REF!</definedName>
    <definedName name="_mgr17">#REF!</definedName>
    <definedName name="_mob1" localSheetId="2">#REF!</definedName>
    <definedName name="_mob1">#REF!</definedName>
    <definedName name="_mob2" localSheetId="2">#REF!</definedName>
    <definedName name="_mob2">#REF!</definedName>
    <definedName name="_ODI2" localSheetId="2">#REF!</definedName>
    <definedName name="_ODI2">#REF!</definedName>
    <definedName name="_ope1" localSheetId="2">#REF!</definedName>
    <definedName name="_ope1">#REF!</definedName>
    <definedName name="_ope2">[1]Insumos!$E$13</definedName>
    <definedName name="_ope3">[1]Insumos!$E$14</definedName>
    <definedName name="_pcf15050" localSheetId="2">#REF!</definedName>
    <definedName name="_pcf15050">#REF!</definedName>
    <definedName name="_pcf7050" localSheetId="2">#REF!</definedName>
    <definedName name="_pcf7050">#REF!</definedName>
    <definedName name="_pcf8050" localSheetId="2">#REF!</definedName>
    <definedName name="_pcf8050">#REF!</definedName>
    <definedName name="_pcg15050" localSheetId="2">#REF!</definedName>
    <definedName name="_pcg15050">#REF!</definedName>
    <definedName name="_pcg7050" localSheetId="2">#REF!</definedName>
    <definedName name="_pcg7050">#REF!</definedName>
    <definedName name="_pci10050" localSheetId="2">#REF!</definedName>
    <definedName name="_pci10050">#REF!</definedName>
    <definedName name="_pci20050" localSheetId="2">#REF!</definedName>
    <definedName name="_pci20050">#REF!</definedName>
    <definedName name="_pcm1" localSheetId="2">#REF!</definedName>
    <definedName name="_pcm1">#REF!</definedName>
    <definedName name="_pct1" localSheetId="2">#REF!</definedName>
    <definedName name="_pct1">#REF!</definedName>
    <definedName name="_pfa75" localSheetId="2">#REF!</definedName>
    <definedName name="_pfa75">#REF!</definedName>
    <definedName name="_pfb30" localSheetId="2">#REF!</definedName>
    <definedName name="_pfb30">#REF!</definedName>
    <definedName name="_pfb50" localSheetId="2">#REF!</definedName>
    <definedName name="_pfb50">#REF!</definedName>
    <definedName name="_pfb8" localSheetId="2">#REF!</definedName>
    <definedName name="_pfb8">#REF!</definedName>
    <definedName name="_pfc80">[4]Insumos!$E$171</definedName>
    <definedName name="_pgr17" localSheetId="2">#REF!</definedName>
    <definedName name="_pgr17">#REF!</definedName>
    <definedName name="_pgr18" localSheetId="2">#REF!</definedName>
    <definedName name="_pgr18">#REF!</definedName>
    <definedName name="_pgr43" localSheetId="2">#REF!</definedName>
    <definedName name="_pgr43">#REF!</definedName>
    <definedName name="_PL1" localSheetId="2">#REF!</definedName>
    <definedName name="_PL1">#REF!</definedName>
    <definedName name="_ple15" localSheetId="2">#REF!</definedName>
    <definedName name="_ple15">#REF!</definedName>
    <definedName name="_ple18" localSheetId="2">#REF!</definedName>
    <definedName name="_ple18">#REF!</definedName>
    <definedName name="_plg3" localSheetId="2">#REF!</definedName>
    <definedName name="_plg3">#REF!</definedName>
    <definedName name="_pli60" localSheetId="2">#REF!</definedName>
    <definedName name="_pli60">#REF!</definedName>
    <definedName name="_pm10" localSheetId="2">#REF!</definedName>
    <definedName name="_pm10">#REF!</definedName>
    <definedName name="_pm15" localSheetId="2">#REF!</definedName>
    <definedName name="_pm15">#REF!</definedName>
    <definedName name="_pmt1" localSheetId="2">#REF!</definedName>
    <definedName name="_pmt1">#REF!</definedName>
    <definedName name="_pmt2" localSheetId="2">#REF!</definedName>
    <definedName name="_pmt2">#REF!</definedName>
    <definedName name="_pne1" localSheetId="2">#REF!</definedName>
    <definedName name="_pne1">#REF!</definedName>
    <definedName name="_pne2">[1]Insumos!$E$111</definedName>
    <definedName name="_prg2" localSheetId="2">#REF!</definedName>
    <definedName name="_prg2">#REF!</definedName>
    <definedName name="_prl250" localSheetId="2">#REF!</definedName>
    <definedName name="_prl250">#REF!</definedName>
    <definedName name="_ptf2" localSheetId="2">#REF!</definedName>
    <definedName name="_ptf2">#REF!</definedName>
    <definedName name="_ptf6" localSheetId="2">#REF!</definedName>
    <definedName name="_ptf6">#REF!</definedName>
    <definedName name="_ptm6">[1]Insumos!$E$131</definedName>
    <definedName name="_qdb12" localSheetId="2">#REF!</definedName>
    <definedName name="_qdb12">#REF!</definedName>
    <definedName name="_qdb18" localSheetId="2">#REF!</definedName>
    <definedName name="_qdb18">#REF!</definedName>
    <definedName name="_qdm3">[1]Insumos!$E$138</definedName>
    <definedName name="_r" localSheetId="2">#REF!</definedName>
    <definedName name="_r">#REF!</definedName>
    <definedName name="_rcm20">[1]Insumos!$E$60</definedName>
    <definedName name="_rea1" localSheetId="2">#REF!</definedName>
    <definedName name="_rea1">#REF!</definedName>
    <definedName name="_rem1" localSheetId="2">#REF!</definedName>
    <definedName name="_rem1">#REF!</definedName>
    <definedName name="_rem2" localSheetId="2">#REF!</definedName>
    <definedName name="_rem2">#REF!</definedName>
    <definedName name="_res10" localSheetId="2">#REF!</definedName>
    <definedName name="_res10">#REF!</definedName>
    <definedName name="_res15" localSheetId="2">#REF!</definedName>
    <definedName name="_res15">#REF!</definedName>
    <definedName name="_res5" localSheetId="2">#REF!</definedName>
    <definedName name="_res5">#REF!</definedName>
    <definedName name="_rfc1000" localSheetId="2">#REF!</definedName>
    <definedName name="_rfc1000">#REF!</definedName>
    <definedName name="_rfc500" localSheetId="2">#REF!</definedName>
    <definedName name="_rfc500">#REF!</definedName>
    <definedName name="_rfv1000" localSheetId="2">#REF!</definedName>
    <definedName name="_rfv1000">#REF!</definedName>
    <definedName name="_rfv2000" localSheetId="2">#REF!</definedName>
    <definedName name="_rfv2000">#REF!</definedName>
    <definedName name="_rfv500" localSheetId="2">#REF!</definedName>
    <definedName name="_rfv500">#REF!</definedName>
    <definedName name="_rgc1" localSheetId="2">#REF!</definedName>
    <definedName name="_rgc1">#REF!</definedName>
    <definedName name="_rgc2" localSheetId="2">#REF!</definedName>
    <definedName name="_rgc2">#REF!</definedName>
    <definedName name="_rgc34" localSheetId="2">#REF!</definedName>
    <definedName name="_rgc34">#REF!</definedName>
    <definedName name="_rgp1" localSheetId="2">#REF!</definedName>
    <definedName name="_rgp1">#REF!</definedName>
    <definedName name="_rlc100" localSheetId="2">#REF!</definedName>
    <definedName name="_rlc100">#REF!</definedName>
    <definedName name="_rls100100" localSheetId="2">#REF!</definedName>
    <definedName name="_rls100100">#REF!</definedName>
    <definedName name="_rpv5" localSheetId="2">#REF!</definedName>
    <definedName name="_rpv5">#REF!</definedName>
    <definedName name="_sol2" localSheetId="2">#REF!</definedName>
    <definedName name="_sol2">#REF!</definedName>
    <definedName name="_spl12" localSheetId="2">#REF!</definedName>
    <definedName name="_spl12">#REF!</definedName>
    <definedName name="_spl15" localSheetId="2">#REF!</definedName>
    <definedName name="_spl15">#REF!</definedName>
    <definedName name="_spl18" localSheetId="2">#REF!</definedName>
    <definedName name="_spl18">#REF!</definedName>
    <definedName name="_tag14" localSheetId="2">#REF!</definedName>
    <definedName name="_tag14">#REF!</definedName>
    <definedName name="_tam100" localSheetId="2">#REF!</definedName>
    <definedName name="_tam100">#REF!</definedName>
    <definedName name="_tam150" localSheetId="2">#REF!</definedName>
    <definedName name="_tam150">#REF!</definedName>
    <definedName name="_tam300" localSheetId="2">#REF!</definedName>
    <definedName name="_tam300">#REF!</definedName>
    <definedName name="_tap1" localSheetId="2">#REF!</definedName>
    <definedName name="_tap1">#REF!</definedName>
    <definedName name="_tap100" localSheetId="2">#REF!</definedName>
    <definedName name="_tap100">#REF!</definedName>
    <definedName name="_tap2" localSheetId="2">#REF!</definedName>
    <definedName name="_tap2">#REF!</definedName>
    <definedName name="_tap3" localSheetId="2">#REF!</definedName>
    <definedName name="_tap3">#REF!</definedName>
    <definedName name="_tar5020" localSheetId="2">#REF!</definedName>
    <definedName name="_tar5020">#REF!</definedName>
    <definedName name="_tba20">[1]Insumos!$E$112</definedName>
    <definedName name="_tba25" localSheetId="2">#REF!</definedName>
    <definedName name="_tba25">#REF!</definedName>
    <definedName name="_tba32" localSheetId="2">#REF!</definedName>
    <definedName name="_tba32">#REF!</definedName>
    <definedName name="_tba40" localSheetId="2">#REF!</definedName>
    <definedName name="_tba40">#REF!</definedName>
    <definedName name="_tba50">[3]Insumos!$E$418</definedName>
    <definedName name="_tba65" localSheetId="2">#REF!</definedName>
    <definedName name="_tba65">#REF!</definedName>
    <definedName name="_tbe100">[1]Insumos!$E$124</definedName>
    <definedName name="_tbe150" localSheetId="2">#REF!</definedName>
    <definedName name="_tbe150">#REF!</definedName>
    <definedName name="_tbe200" localSheetId="2">#REF!</definedName>
    <definedName name="_tbe200">#REF!</definedName>
    <definedName name="_tbe250" localSheetId="2">#REF!</definedName>
    <definedName name="_tbe250">#REF!</definedName>
    <definedName name="_tbe300" localSheetId="2">#REF!</definedName>
    <definedName name="_tbe300">#REF!</definedName>
    <definedName name="_tbe40">[1]Insumos!$E$125</definedName>
    <definedName name="_tbe400" localSheetId="2">#REF!</definedName>
    <definedName name="_tbe400">#REF!</definedName>
    <definedName name="_tbe50" localSheetId="2">#REF!</definedName>
    <definedName name="_tbe50">#REF!</definedName>
    <definedName name="_tbm1" localSheetId="2">#REF!</definedName>
    <definedName name="_tbm1">#REF!</definedName>
    <definedName name="_tbm10" localSheetId="2">#REF!</definedName>
    <definedName name="_tbm10">#REF!</definedName>
    <definedName name="_tbm2" localSheetId="2">#REF!</definedName>
    <definedName name="_tbm2">#REF!</definedName>
    <definedName name="_tea20" localSheetId="2">#REF!</definedName>
    <definedName name="_tea20">#REF!</definedName>
    <definedName name="_tea25" localSheetId="2">#REF!</definedName>
    <definedName name="_tea25">#REF!</definedName>
    <definedName name="_tea32" localSheetId="2">#REF!</definedName>
    <definedName name="_tea32">#REF!</definedName>
    <definedName name="_tea50" localSheetId="2">#REF!</definedName>
    <definedName name="_tea50">#REF!</definedName>
    <definedName name="_tea65" localSheetId="2">#REF!</definedName>
    <definedName name="_tea65">#REF!</definedName>
    <definedName name="_ted100" localSheetId="2">#REF!</definedName>
    <definedName name="_ted100">#REF!</definedName>
    <definedName name="_tee100" localSheetId="2">#REF!</definedName>
    <definedName name="_tee100">#REF!</definedName>
    <definedName name="_tee40" localSheetId="2">#REF!</definedName>
    <definedName name="_tee40">#REF!</definedName>
    <definedName name="_tee50" localSheetId="2">#REF!</definedName>
    <definedName name="_tee50">#REF!</definedName>
    <definedName name="_ter10050" localSheetId="2">#REF!</definedName>
    <definedName name="_ter10050">#REF!</definedName>
    <definedName name="_ter15050" localSheetId="2">#REF!</definedName>
    <definedName name="_ter15050">#REF!</definedName>
    <definedName name="_tfg25" localSheetId="2">#REF!</definedName>
    <definedName name="_tfg25">#REF!</definedName>
    <definedName name="_tfg40" localSheetId="2">#REF!</definedName>
    <definedName name="_tfg40">#REF!</definedName>
    <definedName name="_tfg50" localSheetId="2">#REF!</definedName>
    <definedName name="_tfg50">#REF!</definedName>
    <definedName name="_tfg65" localSheetId="2">#REF!</definedName>
    <definedName name="_tfg65">#REF!</definedName>
    <definedName name="_tjc1" localSheetId="2">#REF!</definedName>
    <definedName name="_tjc1">#REF!</definedName>
    <definedName name="_tjc2" localSheetId="2">#REF!</definedName>
    <definedName name="_tjc2">#REF!</definedName>
    <definedName name="_tjr1" localSheetId="2">#REF!</definedName>
    <definedName name="_tjr1">#REF!</definedName>
    <definedName name="_tjr2" localSheetId="2">#REF!</definedName>
    <definedName name="_tjr2">#REF!</definedName>
    <definedName name="_tlc1" localSheetId="2">#REF!</definedName>
    <definedName name="_tlc1">#REF!</definedName>
    <definedName name="_tlc2" localSheetId="2">#REF!</definedName>
    <definedName name="_tlc2">#REF!</definedName>
    <definedName name="_tlc3" localSheetId="2">#REF!</definedName>
    <definedName name="_tlc3">#REF!</definedName>
    <definedName name="_tlf4" localSheetId="2">#REF!</definedName>
    <definedName name="_tlf4">#REF!</definedName>
    <definedName name="_tlf5" localSheetId="2">#REF!</definedName>
    <definedName name="_tlf5">#REF!</definedName>
    <definedName name="_tlf6" localSheetId="2">#REF!</definedName>
    <definedName name="_tlf6">#REF!</definedName>
    <definedName name="_tma110" localSheetId="2">#REF!</definedName>
    <definedName name="_tma110">#REF!</definedName>
    <definedName name="_tra2" localSheetId="2">#REF!</definedName>
    <definedName name="_tra2">#REF!</definedName>
    <definedName name="_tra25" localSheetId="2">#REF!</definedName>
    <definedName name="_tra25">#REF!</definedName>
    <definedName name="_trf1000" localSheetId="2">#REF!</definedName>
    <definedName name="_trf1000">#REF!</definedName>
    <definedName name="_trf15" localSheetId="2">#REF!</definedName>
    <definedName name="_trf15">#REF!</definedName>
    <definedName name="_trf25" localSheetId="2">#REF!</definedName>
    <definedName name="_trf25">#REF!</definedName>
    <definedName name="_trf30" localSheetId="2">#REF!</definedName>
    <definedName name="_trf30">#REF!</definedName>
    <definedName name="_tub11012" localSheetId="2">#REF!</definedName>
    <definedName name="_tub11012">#REF!</definedName>
    <definedName name="_tub11015" localSheetId="2">#REF!</definedName>
    <definedName name="_tub11015">#REF!</definedName>
    <definedName name="_tub11020" localSheetId="2">#REF!</definedName>
    <definedName name="_tub11020">#REF!</definedName>
    <definedName name="_tub5012" localSheetId="2">#REF!</definedName>
    <definedName name="_tub5012">#REF!</definedName>
    <definedName name="_tub5015" localSheetId="2">#REF!</definedName>
    <definedName name="_tub5015">#REF!</definedName>
    <definedName name="_tub5020" localSheetId="2">#REF!</definedName>
    <definedName name="_tub5020">#REF!</definedName>
    <definedName name="_tub6012" localSheetId="2">#REF!</definedName>
    <definedName name="_tub6012">#REF!</definedName>
    <definedName name="_tub6015" localSheetId="2">#REF!</definedName>
    <definedName name="_tub6015">#REF!</definedName>
    <definedName name="_tub6020" localSheetId="2">#REF!</definedName>
    <definedName name="_tub6020">#REF!</definedName>
    <definedName name="_tub7512">[1]Insumos!$E$82</definedName>
    <definedName name="_tub7515">[1]Insumos!$E$83</definedName>
    <definedName name="_tub8512" localSheetId="2">#REF!</definedName>
    <definedName name="_tub8512">#REF!</definedName>
    <definedName name="_tub8515" localSheetId="2">#REF!</definedName>
    <definedName name="_tub8515">#REF!</definedName>
    <definedName name="_tub8520" localSheetId="2">#REF!</definedName>
    <definedName name="_tub8520">#REF!</definedName>
    <definedName name="_vcc6" localSheetId="2">#REF!</definedName>
    <definedName name="_vcc6">#REF!</definedName>
    <definedName name="_vdc50" localSheetId="2">#REF!</definedName>
    <definedName name="_vdc50">#REF!</definedName>
    <definedName name="_vdf4" localSheetId="2">#REF!</definedName>
    <definedName name="_vdf4">#REF!</definedName>
    <definedName name="_vdf6" localSheetId="2">#REF!</definedName>
    <definedName name="_vdf6">#REF!</definedName>
    <definedName name="_vdt10" localSheetId="2">#REF!</definedName>
    <definedName name="_vdt10">#REF!</definedName>
    <definedName name="_ven50" localSheetId="2">#REF!</definedName>
    <definedName name="_ven50">#REF!</definedName>
    <definedName name="_VL1" localSheetId="2">#REF!</definedName>
    <definedName name="_VL1">#REF!</definedName>
    <definedName name="_VL10" localSheetId="2">#REF!</definedName>
    <definedName name="_VL10">#REF!</definedName>
    <definedName name="_VL11" localSheetId="2">#REF!</definedName>
    <definedName name="_VL11">#REF!</definedName>
    <definedName name="_VL12" localSheetId="2">#REF!</definedName>
    <definedName name="_VL12">#REF!</definedName>
    <definedName name="_VL13" localSheetId="2">#REF!</definedName>
    <definedName name="_VL13">#REF!</definedName>
    <definedName name="_VL14" localSheetId="2">#REF!</definedName>
    <definedName name="_VL14">#REF!</definedName>
    <definedName name="_VL15" localSheetId="2">#REF!</definedName>
    <definedName name="_VL15">#REF!</definedName>
    <definedName name="_VL16" localSheetId="2">#REF!</definedName>
    <definedName name="_VL16">#REF!</definedName>
    <definedName name="_VL2" localSheetId="2">#REF!</definedName>
    <definedName name="_VL2">#REF!</definedName>
    <definedName name="_VL3" localSheetId="2">#REF!</definedName>
    <definedName name="_VL3">#REF!</definedName>
    <definedName name="_VL4" localSheetId="2">#REF!</definedName>
    <definedName name="_VL4">#REF!</definedName>
    <definedName name="_VL5" localSheetId="2">#REF!</definedName>
    <definedName name="_VL5">#REF!</definedName>
    <definedName name="_VL6" localSheetId="2">#REF!</definedName>
    <definedName name="_VL6">#REF!</definedName>
    <definedName name="_VL7" localSheetId="2">#REF!</definedName>
    <definedName name="_VL7">#REF!</definedName>
    <definedName name="_VL8" localSheetId="2">#REF!</definedName>
    <definedName name="_VL8">#REF!</definedName>
    <definedName name="_VL9" localSheetId="2">#REF!</definedName>
    <definedName name="_VL9">#REF!</definedName>
    <definedName name="_vtl6" localSheetId="2">#REF!</definedName>
    <definedName name="_vtl6">#REF!</definedName>
    <definedName name="_vtt4" localSheetId="2">#REF!</definedName>
    <definedName name="_vtt4">#REF!</definedName>
    <definedName name="a">[5]Insumos!$D$7</definedName>
    <definedName name="aar" localSheetId="2">#REF!</definedName>
    <definedName name="aar">#REF!</definedName>
    <definedName name="ab">[5]Insumos!$D$9</definedName>
    <definedName name="abet" localSheetId="2">#REF!</definedName>
    <definedName name="abet">#REF!</definedName>
    <definedName name="abra" localSheetId="2">#REF!</definedName>
    <definedName name="abra">#REF!</definedName>
    <definedName name="acl" localSheetId="2">#REF!</definedName>
    <definedName name="acl">#REF!</definedName>
    <definedName name="aço">[1]Insumos!$E$44</definedName>
    <definedName name="aço60" localSheetId="2">#REF!</definedName>
    <definedName name="aço60">#REF!</definedName>
    <definedName name="ad">[5]Insumos!$D$18</definedName>
    <definedName name="adu" localSheetId="2">#REF!</definedName>
    <definedName name="adu">#REF!</definedName>
    <definedName name="af">[6]Insumos!$D$11</definedName>
    <definedName name="afi">[1]Insumos!$E$22</definedName>
    <definedName name="afp">[1]Insumos!$E$170</definedName>
    <definedName name="ag">[6]Insumos!$D$15</definedName>
    <definedName name="agr">[3]Insumos!$E$20</definedName>
    <definedName name="ajudante" localSheetId="2">#REF!</definedName>
    <definedName name="ajudante">#REF!</definedName>
    <definedName name="ALTA" localSheetId="2">#REF!</definedName>
    <definedName name="ALTA">#REF!</definedName>
    <definedName name="alvc1" localSheetId="2">#REF!</definedName>
    <definedName name="alvc1">#REF!</definedName>
    <definedName name="alvc2" localSheetId="2">#REF!</definedName>
    <definedName name="alvc2">#REF!</definedName>
    <definedName name="amarela" localSheetId="2">#REF!</definedName>
    <definedName name="amarela">#REF!</definedName>
    <definedName name="amd" localSheetId="2">#REF!</definedName>
    <definedName name="amd">#REF!</definedName>
    <definedName name="amm">[1]Insumos!$E$139</definedName>
    <definedName name="amt" localSheetId="2">#REF!</definedName>
    <definedName name="amt">#REF!</definedName>
    <definedName name="amu" localSheetId="2">#REF!</definedName>
    <definedName name="amu">#REF!</definedName>
    <definedName name="anb" localSheetId="2">#REF!</definedName>
    <definedName name="anb">#REF!</definedName>
    <definedName name="anel100" localSheetId="2">#REF!</definedName>
    <definedName name="anel100">#REF!</definedName>
    <definedName name="anel150" localSheetId="2">#REF!</definedName>
    <definedName name="anel150">#REF!</definedName>
    <definedName name="anel200" localSheetId="2">#REF!</definedName>
    <definedName name="anel200">#REF!</definedName>
    <definedName name="anel250" localSheetId="2">#REF!</definedName>
    <definedName name="anel250">#REF!</definedName>
    <definedName name="anel300" localSheetId="2">#REF!</definedName>
    <definedName name="anel300">#REF!</definedName>
    <definedName name="anel400" localSheetId="2">#REF!</definedName>
    <definedName name="anel400">#REF!</definedName>
    <definedName name="Anexo" localSheetId="2">#REF!</definedName>
    <definedName name="Anexo">#REF!</definedName>
    <definedName name="ANEXOA" localSheetId="2">#REF!</definedName>
    <definedName name="ANEXOA">#REF!</definedName>
    <definedName name="APAC" localSheetId="2">#REF!</definedName>
    <definedName name="APAC">#REF!</definedName>
    <definedName name="apmfs">[1]Insumos!$E$128</definedName>
    <definedName name="apv" localSheetId="2">#REF!</definedName>
    <definedName name="apv">#REF!</definedName>
    <definedName name="ar">[6]Insumos!$D$12</definedName>
    <definedName name="ara" localSheetId="2">#REF!</definedName>
    <definedName name="ara">#REF!</definedName>
    <definedName name="arb" localSheetId="2">#REF!</definedName>
    <definedName name="arb">#REF!</definedName>
    <definedName name="are">[1]Insumos!$E$42</definedName>
    <definedName name="area" localSheetId="2">#REF!</definedName>
    <definedName name="area">#REF!</definedName>
    <definedName name="ÁREA" localSheetId="2">#REF!</definedName>
    <definedName name="ÁREA">#REF!</definedName>
    <definedName name="_xlnm.Print_Area" localSheetId="2">BDI!$B$1:$J$49</definedName>
    <definedName name="_xlnm.Print_Area" localSheetId="1">'Cronograma Físico-Financeiro'!$A$1:$H$38</definedName>
    <definedName name="areia" localSheetId="2">#REF!</definedName>
    <definedName name="areia">#REF!</definedName>
    <definedName name="areia_fina" localSheetId="2">#REF!</definedName>
    <definedName name="areia_fina">#REF!</definedName>
    <definedName name="areia_media" localSheetId="2">#REF!</definedName>
    <definedName name="areia_media">#REF!</definedName>
    <definedName name="arm" localSheetId="2">#REF!</definedName>
    <definedName name="arm">#REF!</definedName>
    <definedName name="aro" localSheetId="2">#REF!</definedName>
    <definedName name="aro">#REF!</definedName>
    <definedName name="ate" localSheetId="2">#REF!</definedName>
    <definedName name="ate">#REF!</definedName>
    <definedName name="atoleiro" localSheetId="2">#REF!</definedName>
    <definedName name="atoleiro">#REF!</definedName>
    <definedName name="aux" localSheetId="2">#REF!</definedName>
    <definedName name="aux">#REF!</definedName>
    <definedName name="azul" localSheetId="2">#REF!</definedName>
    <definedName name="azul">#REF!</definedName>
    <definedName name="AZULSINAL" localSheetId="2">#REF!</definedName>
    <definedName name="AZULSINAL">#REF!</definedName>
    <definedName name="B" localSheetId="2">#REF!</definedName>
    <definedName name="B">#REF!</definedName>
    <definedName name="baf" localSheetId="2">#REF!</definedName>
    <definedName name="baf">#REF!</definedName>
    <definedName name="baixão" localSheetId="2">#REF!</definedName>
    <definedName name="baixão">#REF!</definedName>
    <definedName name="bascul" localSheetId="2">#REF!</definedName>
    <definedName name="bascul">#REF!</definedName>
    <definedName name="bba" localSheetId="2">#REF!</definedName>
    <definedName name="bba">#REF!</definedName>
    <definedName name="bcc5.20">[1]Insumos!$E$64</definedName>
    <definedName name="bcd" localSheetId="2">#REF!</definedName>
    <definedName name="bcd">#REF!</definedName>
    <definedName name="bcf" localSheetId="2">#REF!</definedName>
    <definedName name="bcf">#REF!</definedName>
    <definedName name="bcf100x50" localSheetId="2">#REF!</definedName>
    <definedName name="bcf100x50">#REF!</definedName>
    <definedName name="bcf200x30" localSheetId="2">#REF!</definedName>
    <definedName name="bcf200x30">#REF!</definedName>
    <definedName name="bcf80x30" localSheetId="2">#REF!</definedName>
    <definedName name="bcf80x30">#REF!</definedName>
    <definedName name="bcic10" localSheetId="2">#REF!</definedName>
    <definedName name="bcic10">#REF!</definedName>
    <definedName name="bcic6" localSheetId="2">#REF!</definedName>
    <definedName name="bcic6">#REF!</definedName>
    <definedName name="bcic8" localSheetId="2">#REF!</definedName>
    <definedName name="bcic8">#REF!</definedName>
    <definedName name="bcm" localSheetId="2">#REF!</definedName>
    <definedName name="bcm">#REF!</definedName>
    <definedName name="bcp">[1]Insumos!$E$143</definedName>
    <definedName name="BDI">[1]Insumos!$D$4</definedName>
    <definedName name="bdp" localSheetId="2">#REF!</definedName>
    <definedName name="bdp">#REF!</definedName>
    <definedName name="beb" localSheetId="2">#REF!</definedName>
    <definedName name="beb">#REF!</definedName>
    <definedName name="bet600ac" localSheetId="2">#REF!</definedName>
    <definedName name="bet600ac">#REF!</definedName>
    <definedName name="betdie" localSheetId="2">#REF!</definedName>
    <definedName name="betdie">#REF!</definedName>
    <definedName name="bfd" localSheetId="2">#REF!</definedName>
    <definedName name="bfd">#REF!</definedName>
    <definedName name="bfm" localSheetId="2">#REF!</definedName>
    <definedName name="bfm">#REF!</definedName>
    <definedName name="BG" localSheetId="2">#REF!</definedName>
    <definedName name="BG">#REF!</definedName>
    <definedName name="bgr1.5" localSheetId="2">#REF!</definedName>
    <definedName name="bgr1.5">#REF!</definedName>
    <definedName name="bgr2.5" localSheetId="2">#REF!</definedName>
    <definedName name="bgr2.5">#REF!</definedName>
    <definedName name="bgrn" localSheetId="2">#REF!</definedName>
    <definedName name="bgrn">#REF!</definedName>
    <definedName name="BGU" localSheetId="2">#REF!</definedName>
    <definedName name="BGU">#REF!</definedName>
    <definedName name="bli" localSheetId="2">#REF!</definedName>
    <definedName name="bli">#REF!</definedName>
    <definedName name="bme45x70" localSheetId="2">#REF!</definedName>
    <definedName name="bme45x70">#REF!</definedName>
    <definedName name="BMed1" localSheetId="2">#REF!</definedName>
    <definedName name="BMed1">#REF!</definedName>
    <definedName name="bmt30x50" localSheetId="2">#REF!</definedName>
    <definedName name="bmt30x50">#REF!</definedName>
    <definedName name="bnb" localSheetId="2">#REF!</definedName>
    <definedName name="bnb">#REF!</definedName>
    <definedName name="bob" localSheetId="2">#REF!</definedName>
    <definedName name="bob">#REF!</definedName>
    <definedName name="bri" localSheetId="2">#REF!</definedName>
    <definedName name="bri">#REF!</definedName>
    <definedName name="brm" localSheetId="2">#REF!</definedName>
    <definedName name="brm">#REF!</definedName>
    <definedName name="brp4x3" localSheetId="2">#REF!</definedName>
    <definedName name="brp4x3">#REF!</definedName>
    <definedName name="bse" localSheetId="2">#REF!</definedName>
    <definedName name="bse">#REF!</definedName>
    <definedName name="btjf" localSheetId="2">#REF!</definedName>
    <definedName name="btjf">#REF!</definedName>
    <definedName name="btjr2" localSheetId="2">#REF!</definedName>
    <definedName name="btjr2">#REF!</definedName>
    <definedName name="C_" localSheetId="2">#REF!</definedName>
    <definedName name="C_">#REF!</definedName>
    <definedName name="ca_25">'[7]Insumos (não imprimir)'!$D$27</definedName>
    <definedName name="cab2x2.5" localSheetId="2">#REF!</definedName>
    <definedName name="cab2x2.5">#REF!</definedName>
    <definedName name="cab3x2.5" localSheetId="2">#REF!</definedName>
    <definedName name="cab3x2.5">#REF!</definedName>
    <definedName name="cab3x4" localSheetId="2">#REF!</definedName>
    <definedName name="cab3x4">#REF!</definedName>
    <definedName name="cab3x4s" localSheetId="2">#REF!</definedName>
    <definedName name="cab3x4s">#REF!</definedName>
    <definedName name="caba25" localSheetId="2">#REF!</definedName>
    <definedName name="caba25">#REF!</definedName>
    <definedName name="caba35" localSheetId="2">#REF!</definedName>
    <definedName name="caba35">#REF!</definedName>
    <definedName name="caba4" localSheetId="2">#REF!</definedName>
    <definedName name="caba4">#REF!</definedName>
    <definedName name="caba50" localSheetId="2">#REF!</definedName>
    <definedName name="caba50">#REF!</definedName>
    <definedName name="cac" localSheetId="2">#REF!</definedName>
    <definedName name="cac">#REF!</definedName>
    <definedName name="cag20x10" localSheetId="2">#REF!</definedName>
    <definedName name="cag20x10">#REF!</definedName>
    <definedName name="cag40x20" localSheetId="2">#REF!</definedName>
    <definedName name="cag40x20">#REF!</definedName>
    <definedName name="cal">[6]Insumos!$D$18</definedName>
    <definedName name="calceteiro" localSheetId="2">#REF!</definedName>
    <definedName name="calceteiro">#REF!</definedName>
    <definedName name="calcinsumos" localSheetId="2">#REF!</definedName>
    <definedName name="calcinsumos">#REF!</definedName>
    <definedName name="calcpunit" localSheetId="2">#REF!</definedName>
    <definedName name="calcpunit">#REF!</definedName>
    <definedName name="calinsumos" localSheetId="2">#REF!</definedName>
    <definedName name="calinsumos">#REF!</definedName>
    <definedName name="calpunit" localSheetId="2">#REF!</definedName>
    <definedName name="calpunit">#REF!</definedName>
    <definedName name="camcav" localSheetId="2">#REF!</definedName>
    <definedName name="camcav">#REF!</definedName>
    <definedName name="camgui" localSheetId="2">#REF!</definedName>
    <definedName name="camgui">#REF!</definedName>
    <definedName name="caminhao" localSheetId="2">#REF!</definedName>
    <definedName name="caminhao">#REF!</definedName>
    <definedName name="camto" localSheetId="2">#REF!</definedName>
    <definedName name="camto">#REF!</definedName>
    <definedName name="cant12x12" localSheetId="2">#REF!</definedName>
    <definedName name="cant12x12">#REF!</definedName>
    <definedName name="CAP" localSheetId="2">#REF!</definedName>
    <definedName name="CAP">#REF!</definedName>
    <definedName name="capl" localSheetId="2">#REF!</definedName>
    <definedName name="capl">#REF!</definedName>
    <definedName name="car" localSheetId="2">#REF!</definedName>
    <definedName name="car">#REF!</definedName>
    <definedName name="carl" localSheetId="2">#REF!</definedName>
    <definedName name="carl">#REF!</definedName>
    <definedName name="carpinteiro" localSheetId="2">#REF!</definedName>
    <definedName name="carpinteiro">#REF!</definedName>
    <definedName name="cbaq" localSheetId="2">#REF!</definedName>
    <definedName name="cbaq">#REF!</definedName>
    <definedName name="cbca1" localSheetId="2">#REF!</definedName>
    <definedName name="cbca1">#REF!</definedName>
    <definedName name="cbr" localSheetId="2">#REF!</definedName>
    <definedName name="cbr">#REF!</definedName>
    <definedName name="CBU" localSheetId="2">#REF!</definedName>
    <definedName name="CBU">#REF!</definedName>
    <definedName name="CBUII" localSheetId="2">#REF!</definedName>
    <definedName name="CBUII">#REF!</definedName>
    <definedName name="CBUQB" localSheetId="2">#REF!</definedName>
    <definedName name="CBUQB">#REF!</definedName>
    <definedName name="CBUQc" localSheetId="2">#REF!</definedName>
    <definedName name="CBUQc">#REF!</definedName>
    <definedName name="ccdb" localSheetId="2">#REF!</definedName>
    <definedName name="ccdb">#REF!</definedName>
    <definedName name="cchl" localSheetId="2">#REF!</definedName>
    <definedName name="cchl">#REF!</definedName>
    <definedName name="ccp" localSheetId="2">#REF!</definedName>
    <definedName name="ccp">#REF!</definedName>
    <definedName name="ccr" localSheetId="2">#REF!</definedName>
    <definedName name="ccr">#REF!</definedName>
    <definedName name="cda" localSheetId="2">#REF!</definedName>
    <definedName name="cda">#REF!</definedName>
    <definedName name="cdac" localSheetId="2">#REF!</definedName>
    <definedName name="cdac">#REF!</definedName>
    <definedName name="cde" localSheetId="2">#REF!</definedName>
    <definedName name="cde">#REF!</definedName>
    <definedName name="cdm" localSheetId="2">#REF!</definedName>
    <definedName name="cdm">#REF!</definedName>
    <definedName name="cdr" localSheetId="2">#REF!</definedName>
    <definedName name="cdr">#REF!</definedName>
    <definedName name="cds">[1]Insumos!$E$122</definedName>
    <definedName name="cee10x10" localSheetId="2">#REF!</definedName>
    <definedName name="cee10x10">#REF!</definedName>
    <definedName name="cee20x20" localSheetId="2">#REF!</definedName>
    <definedName name="cee20x20">#REF!</definedName>
    <definedName name="cee30x30" localSheetId="2">#REF!</definedName>
    <definedName name="cee30x30">#REF!</definedName>
    <definedName name="cem" localSheetId="2">#REF!</definedName>
    <definedName name="cem">#REF!</definedName>
    <definedName name="cer1\2">[1]Insumos!$E$155</definedName>
    <definedName name="cerp2x20" localSheetId="2">#REF!</definedName>
    <definedName name="cerp2x20">#REF!</definedName>
    <definedName name="cerp2x40" localSheetId="2">#REF!</definedName>
    <definedName name="cerp2x40">#REF!</definedName>
    <definedName name="ces" localSheetId="2">#REF!</definedName>
    <definedName name="ces">#REF!</definedName>
    <definedName name="cfl2x20" localSheetId="2">#REF!</definedName>
    <definedName name="cfl2x20">#REF!</definedName>
    <definedName name="cfl2x40" localSheetId="2">#REF!</definedName>
    <definedName name="cfl2x40">#REF!</definedName>
    <definedName name="cha">[4]Insumos!$E$165</definedName>
    <definedName name="cham" localSheetId="2">#REF!</definedName>
    <definedName name="cham">#REF!</definedName>
    <definedName name="chap20x3" localSheetId="2">#REF!</definedName>
    <definedName name="chap20x3">#REF!</definedName>
    <definedName name="chap20x5" localSheetId="2">#REF!</definedName>
    <definedName name="chap20x5">#REF!</definedName>
    <definedName name="chfi" localSheetId="2">#REF!</definedName>
    <definedName name="chfi">#REF!</definedName>
    <definedName name="chm" localSheetId="2">#REF!</definedName>
    <definedName name="chm">#REF!</definedName>
    <definedName name="ci">[6]Insumos!$D$14</definedName>
    <definedName name="cib" localSheetId="2">#REF!</definedName>
    <definedName name="cib">#REF!</definedName>
    <definedName name="cil" localSheetId="2">#REF!</definedName>
    <definedName name="cil">#REF!</definedName>
    <definedName name="cim">[3]Insumos!$E$17</definedName>
    <definedName name="CIMENTADO">'[8]COMPOSIÇÕES (2)'!#REF!</definedName>
    <definedName name="cimento" localSheetId="2">#REF!</definedName>
    <definedName name="cimento">#REF!</definedName>
    <definedName name="cin" localSheetId="2">#REF!</definedName>
    <definedName name="cin">#REF!</definedName>
    <definedName name="CINSMG" localSheetId="2">#REF!</definedName>
    <definedName name="CINSMG">#REF!</definedName>
    <definedName name="cinsumg" localSheetId="2">#REF!</definedName>
    <definedName name="cinsumg">#REF!</definedName>
    <definedName name="cip" localSheetId="2">#REF!</definedName>
    <definedName name="cip">#REF!</definedName>
    <definedName name="cirurgião" localSheetId="2">#REF!</definedName>
    <definedName name="cirurgião">#REF!</definedName>
    <definedName name="cis" localSheetId="2">#REF!</definedName>
    <definedName name="cis">#REF!</definedName>
    <definedName name="clb" localSheetId="2">#REF!</definedName>
    <definedName name="clb">#REF!</definedName>
    <definedName name="clbl" localSheetId="2">#REF!</definedName>
    <definedName name="clbl">#REF!</definedName>
    <definedName name="clp">[1]Insumos!$E$166</definedName>
    <definedName name="clsr" localSheetId="2">#REF!</definedName>
    <definedName name="clsr">#REF!</definedName>
    <definedName name="clt" localSheetId="2">#REF!</definedName>
    <definedName name="clt">#REF!</definedName>
    <definedName name="clz20x40" localSheetId="2">#REF!</definedName>
    <definedName name="clz20x40">#REF!</definedName>
    <definedName name="cmat" localSheetId="2">#REF!</definedName>
    <definedName name="cmat">#REF!</definedName>
    <definedName name="cmbs5" localSheetId="2">#REF!</definedName>
    <definedName name="cmbs5">#REF!</definedName>
    <definedName name="CÓDIGOS">[9]ORÇAMENTO!$D:$D</definedName>
    <definedName name="coeC" localSheetId="2">#REF!</definedName>
    <definedName name="coeC">#REF!</definedName>
    <definedName name="coeK" localSheetId="2">#REF!</definedName>
    <definedName name="coeK">#REF!</definedName>
    <definedName name="coeU" localSheetId="2">#REF!</definedName>
    <definedName name="coeU">#REF!</definedName>
    <definedName name="com" localSheetId="2">#REF!</definedName>
    <definedName name="com">#REF!</definedName>
    <definedName name="comar" localSheetId="2">#REF!</definedName>
    <definedName name="comar">#REF!</definedName>
    <definedName name="comp" localSheetId="2">#REF!</definedName>
    <definedName name="comp">#REF!</definedName>
    <definedName name="comp1" localSheetId="2">#REF!</definedName>
    <definedName name="comp1">#REF!</definedName>
    <definedName name="compactador" localSheetId="2">#REF!</definedName>
    <definedName name="compactador">#REF!</definedName>
    <definedName name="COMPARATIVO" localSheetId="2">#REF!</definedName>
    <definedName name="COMPARATIVO">#REF!</definedName>
    <definedName name="COMPOSICAO1">[10]COMP_PROP!$A$16:$R$1048576</definedName>
    <definedName name="COMPOSICAO2">[10]COMP_AUX!$A$15:$R$1048576</definedName>
    <definedName name="COMPOSICAO3">'[10]COMP_ADM LOCAL'!$A$15:$R$1048576</definedName>
    <definedName name="COMPOSICAO4">[10]COMP_SEDUC!$D$18:$Z$1048576</definedName>
    <definedName name="coms" localSheetId="2">#REF!</definedName>
    <definedName name="coms">#REF!</definedName>
    <definedName name="construtora" localSheetId="2">#REF!</definedName>
    <definedName name="construtora">#REF!</definedName>
    <definedName name="contrato_revisto" localSheetId="2">#REF!</definedName>
    <definedName name="contrato_revisto">#REF!</definedName>
    <definedName name="Coste_de_compra_de_energía__MWh" localSheetId="2">#REF!</definedName>
    <definedName name="Coste_de_compra_de_energía__MWh">#REF!</definedName>
    <definedName name="CPA" localSheetId="2">[11]Insumos!#REF!</definedName>
    <definedName name="CPA">[11]Insumos!#REF!</definedName>
    <definedName name="cpipa" localSheetId="2">#REF!</definedName>
    <definedName name="cpipa">#REF!</definedName>
    <definedName name="cpipa2" localSheetId="2">#REF!</definedName>
    <definedName name="cpipa2">#REF!</definedName>
    <definedName name="cpj" localSheetId="2">#REF!</definedName>
    <definedName name="cpj">#REF!</definedName>
    <definedName name="cpl" localSheetId="2">#REF!</definedName>
    <definedName name="cpl">#REF!</definedName>
    <definedName name="cpt" localSheetId="2">#REF!</definedName>
    <definedName name="cpt">#REF!</definedName>
    <definedName name="crm" localSheetId="2">#REF!</definedName>
    <definedName name="crm">#REF!</definedName>
    <definedName name="cruz40" localSheetId="2">#REF!</definedName>
    <definedName name="cruz40">#REF!</definedName>
    <definedName name="crz" localSheetId="2">#REF!</definedName>
    <definedName name="crz">#REF!</definedName>
    <definedName name="csi" localSheetId="2">#REF!</definedName>
    <definedName name="csi">#REF!</definedName>
    <definedName name="csp" localSheetId="2">#REF!</definedName>
    <definedName name="csp">#REF!</definedName>
    <definedName name="ct12r" localSheetId="2">#REF!</definedName>
    <definedName name="ct12r">#REF!</definedName>
    <definedName name="ct16r" localSheetId="2">#REF!</definedName>
    <definedName name="ct16r">#REF!</definedName>
    <definedName name="ct5r" localSheetId="2">#REF!</definedName>
    <definedName name="ct5r">#REF!</definedName>
    <definedName name="cta" localSheetId="2">#REF!</definedName>
    <definedName name="cta">#REF!</definedName>
    <definedName name="ctm" localSheetId="2">#REF!</definedName>
    <definedName name="ctm">#REF!</definedName>
    <definedName name="ctra" localSheetId="2">#REF!</definedName>
    <definedName name="ctra">#REF!</definedName>
    <definedName name="CUSTOS_UNITARIOS_EVITADOS" localSheetId="2">#REF!</definedName>
    <definedName name="CUSTOS_UNITARIOS_EVITADOS">#REF!</definedName>
    <definedName name="CV" localSheetId="2">#REF!</definedName>
    <definedName name="CV">#REF!</definedName>
    <definedName name="cxc" localSheetId="2">#REF!</definedName>
    <definedName name="cxc">#REF!</definedName>
    <definedName name="cxin90x60" localSheetId="2">#REF!</definedName>
    <definedName name="cxin90x60">#REF!</definedName>
    <definedName name="cxp4x2">[1]Insumos!$E$149</definedName>
    <definedName name="cxp4x4" localSheetId="2">#REF!</definedName>
    <definedName name="cxp4x4">#REF!</definedName>
    <definedName name="d" localSheetId="2">#REF!</definedName>
    <definedName name="d">#REF!</definedName>
    <definedName name="dadinho" localSheetId="2">#REF!</definedName>
    <definedName name="dadinho">#REF!</definedName>
    <definedName name="DADO" localSheetId="2">#REF!</definedName>
    <definedName name="DADO">#REF!</definedName>
    <definedName name="DADOS" localSheetId="2">#REF!</definedName>
    <definedName name="DADOS">#REF!</definedName>
    <definedName name="DAT" localSheetId="2">[11]Insumos!#REF!</definedName>
    <definedName name="DAT">[11]Insumos!#REF!</definedName>
    <definedName name="Data_Final" localSheetId="2">#REF!</definedName>
    <definedName name="Data_Final">#REF!</definedName>
    <definedName name="Data_Início" localSheetId="2">#REF!</definedName>
    <definedName name="Data_Início">#REF!</definedName>
    <definedName name="daz" localSheetId="2">#REF!</definedName>
    <definedName name="daz">#REF!</definedName>
    <definedName name="dcr">[4]Insumos!$E$239</definedName>
    <definedName name="dd" localSheetId="2">#REF!</definedName>
    <definedName name="dd">#REF!</definedName>
    <definedName name="ddd" localSheetId="2">#REF!</definedName>
    <definedName name="ddd">#REF!</definedName>
    <definedName name="des" localSheetId="2">#REF!</definedName>
    <definedName name="des">#REF!</definedName>
    <definedName name="desembolso" localSheetId="2">#REF!</definedName>
    <definedName name="desembolso">#REF!</definedName>
    <definedName name="DESONERADA">[10]DESONERADA!$A$3:$Y$1000151</definedName>
    <definedName name="dft" localSheetId="2">#REF!</definedName>
    <definedName name="dft">#REF!</definedName>
    <definedName name="DGA" localSheetId="2">#REF!</definedName>
    <definedName name="DGA">#REF!</definedName>
    <definedName name="dgd" localSheetId="2">#REF!</definedName>
    <definedName name="dgd">#REF!</definedName>
    <definedName name="dgr" localSheetId="2">#REF!</definedName>
    <definedName name="dgr">#REF!</definedName>
    <definedName name="dgrn" localSheetId="2">#REF!</definedName>
    <definedName name="dgrn">#REF!</definedName>
    <definedName name="DIF">[1]ResumoGeral!$E$10</definedName>
    <definedName name="DJ" localSheetId="2">#REF!</definedName>
    <definedName name="DJ">#REF!</definedName>
    <definedName name="DKM" localSheetId="2">#REF!</definedName>
    <definedName name="DKM">#REF!</definedName>
    <definedName name="dtg" localSheetId="2">#REF!</definedName>
    <definedName name="dtg">#REF!</definedName>
    <definedName name="E" localSheetId="2">#REF!</definedName>
    <definedName name="E">#REF!</definedName>
    <definedName name="eaa" localSheetId="2">#REF!</definedName>
    <definedName name="eaa">#REF!</definedName>
    <definedName name="eaav" localSheetId="2">#REF!</definedName>
    <definedName name="eaav">#REF!</definedName>
    <definedName name="ECJ" localSheetId="2">#REF!</definedName>
    <definedName name="ECJ">#REF!</definedName>
    <definedName name="edital" localSheetId="2">#REF!</definedName>
    <definedName name="edital">#REF!</definedName>
    <definedName name="eem" localSheetId="2">#REF!</definedName>
    <definedName name="eem">#REF!</definedName>
    <definedName name="eimp" localSheetId="2">#REF!</definedName>
    <definedName name="eimp">#REF!</definedName>
    <definedName name="eimp2" localSheetId="2">#REF!</definedName>
    <definedName name="eimp2">#REF!</definedName>
    <definedName name="EJ" localSheetId="2">#REF!</definedName>
    <definedName name="EJ">#REF!</definedName>
    <definedName name="eja" localSheetId="2">#REF!</definedName>
    <definedName name="eja">#REF!</definedName>
    <definedName name="ejc" localSheetId="2">#REF!</definedName>
    <definedName name="ejc">#REF!</definedName>
    <definedName name="ejn" localSheetId="2">#REF!</definedName>
    <definedName name="ejn">#REF!</definedName>
    <definedName name="elb" localSheetId="2">#REF!</definedName>
    <definedName name="elb">#REF!</definedName>
    <definedName name="ele">[1]Insumos!$E$104</definedName>
    <definedName name="elet34" localSheetId="2">#REF!</definedName>
    <definedName name="elet34">#REF!</definedName>
    <definedName name="eletr" localSheetId="2">#REF!</definedName>
    <definedName name="eletr">#REF!</definedName>
    <definedName name="eletro" localSheetId="2">#REF!</definedName>
    <definedName name="eletro">#REF!</definedName>
    <definedName name="elev10" localSheetId="2">#REF!</definedName>
    <definedName name="elev10">#REF!</definedName>
    <definedName name="elev12" localSheetId="2">#REF!</definedName>
    <definedName name="elev12">#REF!</definedName>
    <definedName name="elev6" localSheetId="2">#REF!</definedName>
    <definedName name="elev6">#REF!</definedName>
    <definedName name="elev8" localSheetId="2">#REF!</definedName>
    <definedName name="elev8">#REF!</definedName>
    <definedName name="elevo" localSheetId="2">#REF!</definedName>
    <definedName name="elevo">#REF!</definedName>
    <definedName name="elr1\2">[1]Insumos!$E$154</definedName>
    <definedName name="elv20x20x7" localSheetId="2">#REF!</definedName>
    <definedName name="elv20x20x7">#REF!</definedName>
    <definedName name="elv25x25" localSheetId="2">#REF!</definedName>
    <definedName name="elv25x25">#REF!</definedName>
    <definedName name="elv29x29" localSheetId="2">#REF!</definedName>
    <definedName name="elv29x29">#REF!</definedName>
    <definedName name="elv33x11x10" localSheetId="2">#REF!</definedName>
    <definedName name="elv33x11x10">#REF!</definedName>
    <definedName name="elv50x40">[1]Insumos!$E$33</definedName>
    <definedName name="elv50x50" localSheetId="2">#REF!</definedName>
    <definedName name="elv50x50">#REF!</definedName>
    <definedName name="elv50x50x7" localSheetId="2">#REF!</definedName>
    <definedName name="elv50x50x7">#REF!</definedName>
    <definedName name="em">[6]Insumos!$D$10</definedName>
    <definedName name="emm" localSheetId="2">#REF!</definedName>
    <definedName name="emm">#REF!</definedName>
    <definedName name="emst" localSheetId="2">#REF!</definedName>
    <definedName name="emst">#REF!</definedName>
    <definedName name="emu" localSheetId="2">#REF!</definedName>
    <definedName name="emu">#REF!</definedName>
    <definedName name="emul" localSheetId="2">#REF!</definedName>
    <definedName name="emul">#REF!</definedName>
    <definedName name="enc">'[7]Insumos (não imprimir)'!$D$11</definedName>
    <definedName name="eng" localSheetId="2">#REF!</definedName>
    <definedName name="eng">#REF!</definedName>
    <definedName name="epc" localSheetId="2">#REF!</definedName>
    <definedName name="epc">#REF!</definedName>
    <definedName name="epm" localSheetId="2">#REF!</definedName>
    <definedName name="epm">#REF!</definedName>
    <definedName name="epm2.5">[1]Insumos!$E$168</definedName>
    <definedName name="erm" localSheetId="2">#REF!</definedName>
    <definedName name="erm">#REF!</definedName>
    <definedName name="erp" localSheetId="2">#REF!</definedName>
    <definedName name="erp">#REF!</definedName>
    <definedName name="esc1.1000" localSheetId="2">#REF!</definedName>
    <definedName name="esc1.1000">#REF!</definedName>
    <definedName name="esc1.200" localSheetId="2">#REF!</definedName>
    <definedName name="esc1.200">#REF!</definedName>
    <definedName name="esc1.400" localSheetId="2">#REF!</definedName>
    <definedName name="esc1.400">#REF!</definedName>
    <definedName name="esc1.50" localSheetId="2">#REF!</definedName>
    <definedName name="esc1.50">#REF!</definedName>
    <definedName name="esc1.600" localSheetId="2">#REF!</definedName>
    <definedName name="esc1.600">#REF!</definedName>
    <definedName name="esc1.800" localSheetId="2">#REF!</definedName>
    <definedName name="esc1.800">#REF!</definedName>
    <definedName name="esc2.50" localSheetId="2">#REF!</definedName>
    <definedName name="esc2.50">#REF!</definedName>
    <definedName name="esm">[1]Insumos!$E$24</definedName>
    <definedName name="EXA" localSheetId="2">#REF!</definedName>
    <definedName name="EXA">#REF!</definedName>
    <definedName name="Excel_BuiltIn__FilterDatabase_1" localSheetId="2">#REF!</definedName>
    <definedName name="Excel_BuiltIn__FilterDatabase_1">#REF!</definedName>
    <definedName name="Excel_BuiltIn__FilterDatabase_1_1" localSheetId="2">#REF!</definedName>
    <definedName name="Excel_BuiltIn__FilterDatabase_1_1">#REF!</definedName>
    <definedName name="Excel_BuiltIn__FilterDatabase_1_1_1" localSheetId="2">#REF!</definedName>
    <definedName name="Excel_BuiltIn__FilterDatabase_1_1_1">#REF!</definedName>
    <definedName name="Excel_BuiltIn__FilterDatabase_1_1_1_1" localSheetId="2">#REF!</definedName>
    <definedName name="Excel_BuiltIn__FilterDatabase_1_1_1_1">#REF!</definedName>
    <definedName name="Excel_BuiltIn__FilterDatabase_2" localSheetId="2">#REF!</definedName>
    <definedName name="Excel_BuiltIn__FilterDatabase_2">#REF!</definedName>
    <definedName name="Excel_BuiltIn__FilterDatabase_4" localSheetId="2">#REF!</definedName>
    <definedName name="Excel_BuiltIn__FilterDatabase_4">#REF!</definedName>
    <definedName name="Excel_BuiltIn_Print_Area" localSheetId="2">!#REF!</definedName>
    <definedName name="Excel_BuiltIn_Print_Area_1" localSheetId="2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1" localSheetId="2">#REF!</definedName>
    <definedName name="Excel_BuiltIn_Print_Area_1_1_1">#REF!</definedName>
    <definedName name="Excel_BuiltIn_Print_Area_2" localSheetId="2">#REF!</definedName>
    <definedName name="Excel_BuiltIn_Print_Area_2">#REF!</definedName>
    <definedName name="Excel_BuiltIn_Print_Area_2_1" localSheetId="2">#REF!</definedName>
    <definedName name="Excel_BuiltIn_Print_Area_2_1">#REF!</definedName>
    <definedName name="Excel_BuiltIn_Print_Area_5" localSheetId="2">#REF!</definedName>
    <definedName name="Excel_BuiltIn_Print_Area_5">#REF!</definedName>
    <definedName name="Excel_BuiltIn_Print_Area_5_1" localSheetId="2">#REF!</definedName>
    <definedName name="Excel_BuiltIn_Print_Area_5_1">#REF!</definedName>
    <definedName name="Excel_BuiltIn_Print_Area_5_1_1" localSheetId="2">#REF!</definedName>
    <definedName name="Excel_BuiltIn_Print_Area_5_1_1">#REF!</definedName>
    <definedName name="Excel_BuiltIn_Print_Area_5_1_1_1" localSheetId="2">#REF!</definedName>
    <definedName name="Excel_BuiltIn_Print_Area_5_1_1_1">#REF!</definedName>
    <definedName name="Excel_BuiltIn_Print_Area_6_1" localSheetId="2">#REF!</definedName>
    <definedName name="Excel_BuiltIn_Print_Area_6_1">#REF!</definedName>
    <definedName name="Excel_BuiltIn_Print_Area_7_1" localSheetId="2">#REF!</definedName>
    <definedName name="Excel_BuiltIn_Print_Area_7_1">#REF!</definedName>
    <definedName name="Excel_BuiltIn_Print_Area_7_1_1" localSheetId="2">#REF!</definedName>
    <definedName name="Excel_BuiltIn_Print_Area_7_1_1">#REF!</definedName>
    <definedName name="Excel_BuiltIn_Print_Area_7_1_1_1" localSheetId="2">#REF!</definedName>
    <definedName name="Excel_BuiltIn_Print_Area_7_1_1_1">#REF!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2" localSheetId="2">#REF!</definedName>
    <definedName name="Excel_BuiltIn_Print_Titles_2">#REF!</definedName>
    <definedName name="Excel_BuiltIn_Print_Titles_2_1" localSheetId="2">#REF!</definedName>
    <definedName name="Excel_BuiltIn_Print_Titles_2_1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exe" localSheetId="2">#REF!</definedName>
    <definedName name="exe">#REF!</definedName>
    <definedName name="exm" localSheetId="2">#REF!</definedName>
    <definedName name="exm">#REF!</definedName>
    <definedName name="exp" localSheetId="2">#REF!</definedName>
    <definedName name="exp">#REF!</definedName>
    <definedName name="f" localSheetId="2">#REF!</definedName>
    <definedName name="f">#REF!</definedName>
    <definedName name="face" localSheetId="2">#REF!</definedName>
    <definedName name="face">#REF!</definedName>
    <definedName name="fad2x10" localSheetId="2">#REF!</definedName>
    <definedName name="fad2x10">#REF!</definedName>
    <definedName name="fapi" localSheetId="2">#REF!</definedName>
    <definedName name="fapi">#REF!</definedName>
    <definedName name="FASE1" localSheetId="2">#REF!</definedName>
    <definedName name="FASE1">#REF!</definedName>
    <definedName name="FASE10" localSheetId="2">#REF!</definedName>
    <definedName name="FASE10">#REF!</definedName>
    <definedName name="FASE11" localSheetId="2">#REF!</definedName>
    <definedName name="FASE11">#REF!</definedName>
    <definedName name="FASE12" localSheetId="2">#REF!</definedName>
    <definedName name="FASE12">#REF!</definedName>
    <definedName name="FASE13" localSheetId="2">#REF!</definedName>
    <definedName name="FASE13">#REF!</definedName>
    <definedName name="FASE14" localSheetId="2">#REF!</definedName>
    <definedName name="FASE14">#REF!</definedName>
    <definedName name="FASE15" localSheetId="2">#REF!</definedName>
    <definedName name="FASE15">#REF!</definedName>
    <definedName name="FASE16" localSheetId="2">#REF!</definedName>
    <definedName name="FASE16">#REF!</definedName>
    <definedName name="FASE17" localSheetId="2">#REF!</definedName>
    <definedName name="FASE17">#REF!</definedName>
    <definedName name="FASE18" localSheetId="2">#REF!</definedName>
    <definedName name="FASE18">#REF!</definedName>
    <definedName name="FASE2" localSheetId="2">#REF!</definedName>
    <definedName name="FASE2">#REF!</definedName>
    <definedName name="FASE3" localSheetId="2">#REF!</definedName>
    <definedName name="FASE3">#REF!</definedName>
    <definedName name="FASE4" localSheetId="2">#REF!</definedName>
    <definedName name="FASE4">#REF!</definedName>
    <definedName name="FASE5" localSheetId="2">#REF!</definedName>
    <definedName name="FASE5">#REF!</definedName>
    <definedName name="FASE6" localSheetId="2">#REF!</definedName>
    <definedName name="FASE6">#REF!</definedName>
    <definedName name="FASE7" localSheetId="2">#REF!</definedName>
    <definedName name="FASE7">#REF!</definedName>
    <definedName name="FASE8" localSheetId="2">#REF!</definedName>
    <definedName name="FASE8">#REF!</definedName>
    <definedName name="FASE9" localSheetId="2">#REF!</definedName>
    <definedName name="FASE9">#REF!</definedName>
    <definedName name="fc1a" localSheetId="2">#REF!</definedName>
    <definedName name="fc1a">#REF!</definedName>
    <definedName name="FC2A" localSheetId="2">#REF!</definedName>
    <definedName name="FC2A">#REF!</definedName>
    <definedName name="FC3A" localSheetId="2">#REF!</definedName>
    <definedName name="FC3A">#REF!</definedName>
    <definedName name="fce" localSheetId="2">#REF!</definedName>
    <definedName name="fce">#REF!</definedName>
    <definedName name="fcm">[1]Insumos!$E$50</definedName>
    <definedName name="fcpr" localSheetId="2">#REF!</definedName>
    <definedName name="fcpr">#REF!</definedName>
    <definedName name="fer" localSheetId="2">#REF!</definedName>
    <definedName name="fer">#REF!</definedName>
    <definedName name="ff" localSheetId="2">#REF!</definedName>
    <definedName name="ff">#REF!</definedName>
    <definedName name="fgl" localSheetId="2">#REF!</definedName>
    <definedName name="fgl">#REF!</definedName>
    <definedName name="fglr" localSheetId="2">#REF!</definedName>
    <definedName name="fglr">#REF!</definedName>
    <definedName name="fili" localSheetId="2">#REF!</definedName>
    <definedName name="fili">#REF!</definedName>
    <definedName name="filp" localSheetId="2">#REF!</definedName>
    <definedName name="filp">#REF!</definedName>
    <definedName name="fio2x75" localSheetId="2">#REF!</definedName>
    <definedName name="fio2x75">#REF!</definedName>
    <definedName name="fioa4" localSheetId="2">#REF!</definedName>
    <definedName name="fioa4">#REF!</definedName>
    <definedName name="fiom" localSheetId="2">#REF!</definedName>
    <definedName name="fiom">#REF!</definedName>
    <definedName name="fiot2x0.6" localSheetId="2">#REF!</definedName>
    <definedName name="fiot2x0.6">#REF!</definedName>
    <definedName name="fiot4x0.6" localSheetId="2">#REF!</definedName>
    <definedName name="fiot4x0.6">#REF!</definedName>
    <definedName name="fpvc" localSheetId="2">#REF!</definedName>
    <definedName name="fpvc">#REF!</definedName>
    <definedName name="frc" localSheetId="2">#REF!</definedName>
    <definedName name="frc">#REF!</definedName>
    <definedName name="frp" localSheetId="2">#REF!</definedName>
    <definedName name="frp">#REF!</definedName>
    <definedName name="FT" localSheetId="2">#REF!</definedName>
    <definedName name="FT">#REF!</definedName>
    <definedName name="ftp" localSheetId="2">#REF!</definedName>
    <definedName name="ftp">#REF!</definedName>
    <definedName name="gml" localSheetId="2">#REF!</definedName>
    <definedName name="gml">#REF!</definedName>
    <definedName name="gra" localSheetId="2">#REF!</definedName>
    <definedName name="gra">#REF!</definedName>
    <definedName name="grad" localSheetId="2">#REF!</definedName>
    <definedName name="grad">#REF!</definedName>
    <definedName name="graf" localSheetId="2">#REF!</definedName>
    <definedName name="graf">#REF!</definedName>
    <definedName name="graf2" localSheetId="2">#REF!</definedName>
    <definedName name="graf2">#REF!</definedName>
    <definedName name="gram" localSheetId="2">#REF!</definedName>
    <definedName name="gram">#REF!</definedName>
    <definedName name="_xlnm.Recorder">"""""""""""""""#ref!"""""""""""""""</definedName>
    <definedName name="grfm">#REF!</definedName>
    <definedName name="grfm160" localSheetId="2">#REF!</definedName>
    <definedName name="grfm160">#REF!</definedName>
    <definedName name="grfm230" localSheetId="2">#REF!</definedName>
    <definedName name="grfm230">#REF!</definedName>
    <definedName name="grm" localSheetId="2">#REF!</definedName>
    <definedName name="grm">#REF!</definedName>
    <definedName name="grx">[1]Insumos!$E$107</definedName>
    <definedName name="guin" localSheetId="2">#REF!</definedName>
    <definedName name="guin">#REF!</definedName>
    <definedName name="hi" localSheetId="2">#REF!</definedName>
    <definedName name="hi">#REF!</definedName>
    <definedName name="hmed" localSheetId="2">#REF!</definedName>
    <definedName name="hmed">#REF!</definedName>
    <definedName name="home">"""""""""""""""#ref!"""""""""""""""</definedName>
    <definedName name="i">[5]Insumos!$D$5</definedName>
    <definedName name="ICC_GLOBAL">"""""""""""""""#ref!"""""""""""""""</definedName>
    <definedName name="idnjaz">#REF!</definedName>
    <definedName name="IM" localSheetId="2">#REF!</definedName>
    <definedName name="IM">#REF!</definedName>
    <definedName name="ÍNDICE">"""""""""""""""#ref!"""""""""""""""</definedName>
    <definedName name="INI">[11]Insumos!#REF!</definedName>
    <definedName name="inicial">"""""""""""""""#ref!"""""""""""""""</definedName>
    <definedName name="int">#REF!</definedName>
    <definedName name="inte" localSheetId="2">#REF!</definedName>
    <definedName name="inte">#REF!</definedName>
    <definedName name="ipc" localSheetId="2">#REF!</definedName>
    <definedName name="ipc">#REF!</definedName>
    <definedName name="ipf">[1]Insumos!$E$140</definedName>
    <definedName name="ittp1" localSheetId="2">#REF!</definedName>
    <definedName name="ittp1">#REF!</definedName>
    <definedName name="itup1" localSheetId="2">#REF!</definedName>
    <definedName name="itup1">#REF!</definedName>
    <definedName name="itup2" localSheetId="2">#REF!</definedName>
    <definedName name="itup2">#REF!</definedName>
    <definedName name="itup3" localSheetId="2">#REF!</definedName>
    <definedName name="itup3">#REF!</definedName>
    <definedName name="j">[5]Insumos!$D$16</definedName>
    <definedName name="jaav" localSheetId="2">#REF!</definedName>
    <definedName name="jaav">#REF!</definedName>
    <definedName name="jaav110x110" localSheetId="2">#REF!</definedName>
    <definedName name="jaav110x110">#REF!</definedName>
    <definedName name="jaav130x110" localSheetId="2">#REF!</definedName>
    <definedName name="jaav130x110">#REF!</definedName>
    <definedName name="jaav30x110" localSheetId="2">#REF!</definedName>
    <definedName name="jaav30x110">#REF!</definedName>
    <definedName name="jaav45x110" localSheetId="2">#REF!</definedName>
    <definedName name="jaav45x110">#REF!</definedName>
    <definedName name="jaav80x40" localSheetId="2">#REF!</definedName>
    <definedName name="jaav80x40">#REF!</definedName>
    <definedName name="jaf" localSheetId="2">#REF!</definedName>
    <definedName name="jaf">#REF!</definedName>
    <definedName name="jdp" localSheetId="2">#REF!</definedName>
    <definedName name="jdp">#REF!</definedName>
    <definedName name="jef" localSheetId="2">#REF!</definedName>
    <definedName name="jef">#REF!</definedName>
    <definedName name="jfr100x110" localSheetId="2">#REF!</definedName>
    <definedName name="jfr100x110">#REF!</definedName>
    <definedName name="jla1\220">[1]Insumos!$E$116</definedName>
    <definedName name="jmv" localSheetId="2">#REF!</definedName>
    <definedName name="jmv">#REF!</definedName>
    <definedName name="jmv110x110" localSheetId="2">#REF!</definedName>
    <definedName name="jmv110x110">#REF!</definedName>
    <definedName name="jmv130x110" localSheetId="2">#REF!</definedName>
    <definedName name="jmv130x110">#REF!</definedName>
    <definedName name="jmv30x110" localSheetId="2">#REF!</definedName>
    <definedName name="jmv30x110">#REF!</definedName>
    <definedName name="jmv45x110" localSheetId="2">#REF!</definedName>
    <definedName name="jmv45x110">#REF!</definedName>
    <definedName name="jmv80x40" localSheetId="2">#REF!</definedName>
    <definedName name="jmv80x40">#REF!</definedName>
    <definedName name="jtp1.5x3" localSheetId="2">#REF!</definedName>
    <definedName name="jtp1.5x3">#REF!</definedName>
    <definedName name="jtp2x3" localSheetId="2">#REF!</definedName>
    <definedName name="jtp2x3">#REF!</definedName>
    <definedName name="jtp3x3" localSheetId="2">#REF!</definedName>
    <definedName name="jtp3x3">#REF!</definedName>
    <definedName name="jun" localSheetId="2">#REF!</definedName>
    <definedName name="jun">#REF!</definedName>
    <definedName name="jvm100x110" localSheetId="2">#REF!</definedName>
    <definedName name="jvm100x110">#REF!</definedName>
    <definedName name="jvm180x110" localSheetId="2">#REF!</definedName>
    <definedName name="jvm180x110">#REF!</definedName>
    <definedName name="jvtf130x105" localSheetId="2">#REF!</definedName>
    <definedName name="jvtf130x105">#REF!</definedName>
    <definedName name="jvtf135x50" localSheetId="2">#REF!</definedName>
    <definedName name="jvtf135x50">#REF!</definedName>
    <definedName name="jvtt130x105" localSheetId="2">#REF!</definedName>
    <definedName name="jvtt130x105">#REF!</definedName>
    <definedName name="jvtt135x50" localSheetId="2">#REF!</definedName>
    <definedName name="jvtt135x50">#REF!</definedName>
    <definedName name="K" localSheetId="2">#REF!</definedName>
    <definedName name="K">#REF!</definedName>
    <definedName name="kjsdg" localSheetId="2">#REF!</definedName>
    <definedName name="kjsdg">#REF!</definedName>
    <definedName name="klar" localSheetId="2">#REF!</definedName>
    <definedName name="klar">#REF!</definedName>
    <definedName name="LASTRO" localSheetId="2">'[8]COMPOSIÇÕES (2)'!#REF!</definedName>
    <definedName name="LASTRO">'[8]COMPOSIÇÕES (2)'!#REF!</definedName>
    <definedName name="ldr25x20" localSheetId="2">#REF!</definedName>
    <definedName name="ldr25x20">#REF!</definedName>
    <definedName name="ldr32x20" localSheetId="2">#REF!</definedName>
    <definedName name="ldr32x20">#REF!</definedName>
    <definedName name="ldr32x25" localSheetId="2">#REF!</definedName>
    <definedName name="ldr32x25">#REF!</definedName>
    <definedName name="leis_sociais" localSheetId="2">#REF!</definedName>
    <definedName name="leis_sociais">#REF!</definedName>
    <definedName name="lfl2x40" localSheetId="2">#REF!</definedName>
    <definedName name="lfl2x40">#REF!</definedName>
    <definedName name="liga1" localSheetId="2">#REF!</definedName>
    <definedName name="liga1">#REF!</definedName>
    <definedName name="liga2" localSheetId="2">#REF!</definedName>
    <definedName name="liga2">#REF!</definedName>
    <definedName name="liga3" localSheetId="2">#REF!</definedName>
    <definedName name="liga3">#REF!</definedName>
    <definedName name="lige1" localSheetId="2">#REF!</definedName>
    <definedName name="lige1">#REF!</definedName>
    <definedName name="lige2" localSheetId="2">#REF!</definedName>
    <definedName name="lige2">#REF!</definedName>
    <definedName name="lige3" localSheetId="2">#REF!</definedName>
    <definedName name="lige3">#REF!</definedName>
    <definedName name="LILASDRENA" localSheetId="2">#REF!</definedName>
    <definedName name="LILASDRENA">#REF!</definedName>
    <definedName name="lim" localSheetId="2">#REF!</definedName>
    <definedName name="lim">#REF!</definedName>
    <definedName name="llb" localSheetId="2">#REF!</definedName>
    <definedName name="llb">#REF!</definedName>
    <definedName name="llbcs" localSheetId="2">#REF!</definedName>
    <definedName name="llbcs">#REF!</definedName>
    <definedName name="lnm">[1]Insumos!$E$103</definedName>
    <definedName name="lpb">[1]Insumos!$E$123</definedName>
    <definedName name="lpfl20" localSheetId="2">#REF!</definedName>
    <definedName name="lpfl20">#REF!</definedName>
    <definedName name="lpfl40" localSheetId="2">#REF!</definedName>
    <definedName name="lpfl40">#REF!</definedName>
    <definedName name="lpm8f" localSheetId="2">#REF!</definedName>
    <definedName name="lpm8f">#REF!</definedName>
    <definedName name="lpm8p" localSheetId="2">#REF!</definedName>
    <definedName name="lpm8p">#REF!</definedName>
    <definedName name="lpmp" localSheetId="2">#REF!</definedName>
    <definedName name="lpmp">#REF!</definedName>
    <definedName name="ls">[6]Insumos!$D$7</definedName>
    <definedName name="LSO">[3]Insumos!$C$5</definedName>
    <definedName name="lta" localSheetId="2">#REF!</definedName>
    <definedName name="lta">#REF!</definedName>
    <definedName name="lub">[1]Insumos!$E$106</definedName>
    <definedName name="luv" localSheetId="2">#REF!</definedName>
    <definedName name="luv">#REF!</definedName>
    <definedName name="lxa">[1]Insumos!$E$176</definedName>
    <definedName name="m">[5]Insumos!$D$15</definedName>
    <definedName name="M.AMPLIAÇÃO" localSheetId="2">#REF!</definedName>
    <definedName name="M.AMPLIAÇÃO">#REF!</definedName>
    <definedName name="M.QUADRA" localSheetId="2">#REF!</definedName>
    <definedName name="M.QUADRA">#REF!</definedName>
    <definedName name="M.REFORMA">'[10]MEMÓRIA - REFORMA'!$B$10:$AA$2610</definedName>
    <definedName name="mac" localSheetId="2">#REF!</definedName>
    <definedName name="mac">#REF!</definedName>
    <definedName name="mad">[1]Insumos!$E$52</definedName>
    <definedName name="mao_de_obra" localSheetId="2">#REF!</definedName>
    <definedName name="mao_de_obra">#REF!</definedName>
    <definedName name="map">[1]Insumos!$E$174</definedName>
    <definedName name="mar" localSheetId="2">#REF!</definedName>
    <definedName name="mar">#REF!</definedName>
    <definedName name="mas" localSheetId="2">#REF!</definedName>
    <definedName name="mas">#REF!</definedName>
    <definedName name="Mayor_Venta_de_Energía__MWh" localSheetId="2">#REF!</definedName>
    <definedName name="Mayor_Venta_de_Energía__MWh">#REF!</definedName>
    <definedName name="mbo" localSheetId="2">#REF!</definedName>
    <definedName name="mbo">#REF!</definedName>
    <definedName name="mbp" localSheetId="2">#REF!</definedName>
    <definedName name="mbp">#REF!</definedName>
    <definedName name="mca" localSheetId="2">#REF!</definedName>
    <definedName name="mca">#REF!</definedName>
    <definedName name="mdoinstal" localSheetId="2">#REF!</definedName>
    <definedName name="mdoinstal">#REF!</definedName>
    <definedName name="medicao" localSheetId="2">#REF!</definedName>
    <definedName name="medicao">#REF!</definedName>
    <definedName name="Medição" localSheetId="2">#REF!</definedName>
    <definedName name="Medição">#REF!</definedName>
    <definedName name="meio_fio" localSheetId="2">#REF!</definedName>
    <definedName name="meio_fio">#REF!</definedName>
    <definedName name="memoria" localSheetId="2">#REF!</definedName>
    <definedName name="memoria">#REF!</definedName>
    <definedName name="memoria_brita" localSheetId="2">#REF!</definedName>
    <definedName name="memoria_brita">#REF!</definedName>
    <definedName name="memoria_cap5070" localSheetId="2">#REF!</definedName>
    <definedName name="memoria_cap5070">#REF!</definedName>
    <definedName name="memoria_cbuq" localSheetId="2">#REF!</definedName>
    <definedName name="memoria_cbuq">#REF!</definedName>
    <definedName name="memoria_filler" localSheetId="2">#REF!</definedName>
    <definedName name="memoria_filler">#REF!</definedName>
    <definedName name="memoria_pintura" localSheetId="2">#REF!</definedName>
    <definedName name="memoria_pintura">#REF!</definedName>
    <definedName name="memoria_qdade" localSheetId="2">#REF!</definedName>
    <definedName name="memoria_qdade">#REF!</definedName>
    <definedName name="memoria_RR1C" localSheetId="2">#REF!</definedName>
    <definedName name="memoria_RR1C">#REF!</definedName>
    <definedName name="memoria_trans_areia" localSheetId="2">#REF!</definedName>
    <definedName name="memoria_trans_areia">#REF!</definedName>
    <definedName name="memoria_trans_brita" localSheetId="2">#REF!</definedName>
    <definedName name="memoria_trans_brita">#REF!</definedName>
    <definedName name="memoria_trans_cbuq" localSheetId="2">#REF!</definedName>
    <definedName name="memoria_trans_cbuq">#REF!</definedName>
    <definedName name="memoria_trans_filler" localSheetId="2">#REF!</definedName>
    <definedName name="memoria_trans_filler">#REF!</definedName>
    <definedName name="Menor_Compra_de_Energía__MWh" localSheetId="2">#REF!</definedName>
    <definedName name="Menor_Compra_de_Energía__MWh">#REF!</definedName>
    <definedName name="MERCADO" localSheetId="2">#REF!</definedName>
    <definedName name="MERCADO">#REF!</definedName>
    <definedName name="mgr" localSheetId="2">#REF!</definedName>
    <definedName name="mgr">#REF!</definedName>
    <definedName name="mimp1" localSheetId="2">#REF!</definedName>
    <definedName name="mimp1">#REF!</definedName>
    <definedName name="mimp2" localSheetId="2">#REF!</definedName>
    <definedName name="mimp2">#REF!</definedName>
    <definedName name="mlb" localSheetId="2">#REF!</definedName>
    <definedName name="mlb">#REF!</definedName>
    <definedName name="mmt" localSheetId="2">#REF!</definedName>
    <definedName name="mmt">#REF!</definedName>
    <definedName name="mob" localSheetId="2">#REF!</definedName>
    <definedName name="mob">#REF!</definedName>
    <definedName name="mobra" localSheetId="2">#REF!</definedName>
    <definedName name="mobra">#REF!</definedName>
    <definedName name="mobs" localSheetId="2">#REF!</definedName>
    <definedName name="mobs">#REF!</definedName>
    <definedName name="MOEDAAT">"""""""""""""""#ref!"""""""""""""""</definedName>
    <definedName name="MOEDAEP">"""""""""""""""#ref!"""""""""""""""</definedName>
    <definedName name="moi">#REF!</definedName>
    <definedName name="motniv" localSheetId="2">#REF!</definedName>
    <definedName name="motniv">#REF!</definedName>
    <definedName name="motoniveladora" localSheetId="2">#REF!</definedName>
    <definedName name="motoniveladora">#REF!</definedName>
    <definedName name="Mpa" localSheetId="2">#REF!</definedName>
    <definedName name="Mpa">#REF!</definedName>
    <definedName name="mpm2.5">[1]Insumos!$E$169</definedName>
    <definedName name="mpt" localSheetId="2">#REF!</definedName>
    <definedName name="mpt">#REF!</definedName>
    <definedName name="mqp" localSheetId="2">#REF!</definedName>
    <definedName name="mqp">#REF!</definedName>
    <definedName name="mrm" localSheetId="2">#REF!</definedName>
    <definedName name="mrm">#REF!</definedName>
    <definedName name="msv">[1]Insumos!$E$119</definedName>
    <definedName name="mud" localSheetId="2">#REF!</definedName>
    <definedName name="mud">#REF!</definedName>
    <definedName name="mult" localSheetId="2">#REF!</definedName>
    <definedName name="mult">#REF!</definedName>
    <definedName name="mvb" localSheetId="2">#REF!</definedName>
    <definedName name="mvb">#REF!</definedName>
    <definedName name="ncg" localSheetId="2">#REF!</definedName>
    <definedName name="ncg">#REF!</definedName>
    <definedName name="ncp" localSheetId="2">#REF!</definedName>
    <definedName name="ncp">#REF!</definedName>
    <definedName name="NDESONERADA">[10]NDESONERADA!$A$3:$W$1048576</definedName>
    <definedName name="nivel" localSheetId="2">#REF!</definedName>
    <definedName name="nivel">#REF!</definedName>
    <definedName name="NTEI" localSheetId="2">#REF!</definedName>
    <definedName name="NTEI">#REF!</definedName>
    <definedName name="o">[5]Insumos!$D$6</definedName>
    <definedName name="objeto" localSheetId="2">#REF!</definedName>
    <definedName name="objeto">#REF!</definedName>
    <definedName name="obra" localSheetId="2">#REF!</definedName>
    <definedName name="obra">#REF!</definedName>
    <definedName name="odi">[1]Insumos!$E$105</definedName>
    <definedName name="of">[6]Insumos!$D$5</definedName>
    <definedName name="ofi">[3]Insumos!$E$13</definedName>
    <definedName name="ofiesg" localSheetId="2">#REF!</definedName>
    <definedName name="ofiesg">#REF!</definedName>
    <definedName name="OGU">[11]Insumos!#REF!</definedName>
    <definedName name="OLE_LINK1_2" localSheetId="2">#REF!</definedName>
    <definedName name="OLE_LINK1_2">#REF!</definedName>
    <definedName name="oli" localSheetId="2">#REF!</definedName>
    <definedName name="oli">#REF!</definedName>
    <definedName name="oob" localSheetId="2">#REF!</definedName>
    <definedName name="oob">#REF!</definedName>
    <definedName name="OP" localSheetId="2">#REF!</definedName>
    <definedName name="OP">#REF!</definedName>
    <definedName name="OPA" localSheetId="2">#REF!</definedName>
    <definedName name="OPA">#REF!</definedName>
    <definedName name="ope" localSheetId="2">#REF!</definedName>
    <definedName name="ope">#REF!</definedName>
    <definedName name="ORÇAMENTO">[10]ORÇAMENTO!$B$1:$AB$2930</definedName>
    <definedName name="org" localSheetId="2">#REF!</definedName>
    <definedName name="org">#REF!</definedName>
    <definedName name="orgao" localSheetId="2">#REF!</definedName>
    <definedName name="orgao">#REF!</definedName>
    <definedName name="ORSE">[12]ORSE!$A$1:$X$100177</definedName>
    <definedName name="ORSE_COMP" localSheetId="2">#REF!</definedName>
    <definedName name="ORSE_COMP">#REF!</definedName>
    <definedName name="ORSE_INS" localSheetId="2">#REF!</definedName>
    <definedName name="ORSE_INS">#REF!</definedName>
    <definedName name="os" localSheetId="2">#REF!</definedName>
    <definedName name="os">#REF!</definedName>
    <definedName name="paav" localSheetId="2">#REF!</definedName>
    <definedName name="paav">#REF!</definedName>
    <definedName name="paav80x210" localSheetId="2">#REF!</definedName>
    <definedName name="paav80x210">#REF!</definedName>
    <definedName name="paav85x210" localSheetId="2">#REF!</definedName>
    <definedName name="paav85x210">#REF!</definedName>
    <definedName name="paav90x210" localSheetId="2">#REF!</definedName>
    <definedName name="paav90x210">#REF!</definedName>
    <definedName name="pac" localSheetId="2">#REF!</definedName>
    <definedName name="pac">#REF!</definedName>
    <definedName name="pacar" localSheetId="2">#REF!</definedName>
    <definedName name="pacar">#REF!</definedName>
    <definedName name="pal100x210" localSheetId="2">#REF!</definedName>
    <definedName name="pal100x210">#REF!</definedName>
    <definedName name="pal60x160" localSheetId="2">#REF!</definedName>
    <definedName name="pal60x160">#REF!</definedName>
    <definedName name="pal60x210" localSheetId="2">#REF!</definedName>
    <definedName name="pal60x210">#REF!</definedName>
    <definedName name="pal70x210" localSheetId="2">#REF!</definedName>
    <definedName name="pal70x210">#REF!</definedName>
    <definedName name="pal80x160" localSheetId="2">#REF!</definedName>
    <definedName name="pal80x160">#REF!</definedName>
    <definedName name="pal80x180" localSheetId="2">#REF!</definedName>
    <definedName name="pal80x180">#REF!</definedName>
    <definedName name="pal80x210">[4]Insumos!$E$215</definedName>
    <definedName name="Para_agua_base" localSheetId="2">#REF!</definedName>
    <definedName name="Para_agua_base">#REF!</definedName>
    <definedName name="Para_agua_dmt_base" localSheetId="2">#REF!</definedName>
    <definedName name="Para_agua_dmt_base">#REF!</definedName>
    <definedName name="Para_agua_dmt_regula" localSheetId="2">#REF!</definedName>
    <definedName name="Para_agua_dmt_regula">#REF!</definedName>
    <definedName name="Para_agua_dmt_terra" localSheetId="2">#REF!</definedName>
    <definedName name="Para_agua_dmt_terra">#REF!</definedName>
    <definedName name="Para_agua_regula" localSheetId="2">#REF!</definedName>
    <definedName name="Para_agua_regula">#REF!</definedName>
    <definedName name="Para_agua_terra" localSheetId="2">#REF!</definedName>
    <definedName name="Para_agua_terra">#REF!</definedName>
    <definedName name="Para_areia_dens" localSheetId="2">#REF!</definedName>
    <definedName name="Para_areia_dens">#REF!</definedName>
    <definedName name="Para_areia_dmt" localSheetId="2">#REF!</definedName>
    <definedName name="Para_areia_dmt">#REF!</definedName>
    <definedName name="Para_base_dens" localSheetId="2">#REF!</definedName>
    <definedName name="Para_base_dens">#REF!</definedName>
    <definedName name="Para_base_dmt" localSheetId="2">#REF!</definedName>
    <definedName name="Para_base_dmt">#REF!</definedName>
    <definedName name="Para_base_espess" localSheetId="2">#REF!</definedName>
    <definedName name="Para_base_espess">#REF!</definedName>
    <definedName name="Para_base_larg" localSheetId="2">#REF!</definedName>
    <definedName name="Para_base_larg">#REF!</definedName>
    <definedName name="Para_brita_dens" localSheetId="2">#REF!</definedName>
    <definedName name="Para_brita_dens">#REF!</definedName>
    <definedName name="Para_brita_dmt_com" localSheetId="2">#REF!</definedName>
    <definedName name="Para_brita_dmt_com">#REF!</definedName>
    <definedName name="Para_brita_dmt_loc" localSheetId="2">#REF!</definedName>
    <definedName name="Para_brita_dmt_loc">#REF!</definedName>
    <definedName name="Para_cbuq_areia" localSheetId="2">#REF!</definedName>
    <definedName name="Para_cbuq_areia">#REF!</definedName>
    <definedName name="Para_cbuq_brita" localSheetId="2">#REF!</definedName>
    <definedName name="Para_cbuq_brita">#REF!</definedName>
    <definedName name="Para_cbuq_cap" localSheetId="2">#REF!</definedName>
    <definedName name="Para_cbuq_cap">#REF!</definedName>
    <definedName name="Para_cbuq_dens" localSheetId="2">#REF!</definedName>
    <definedName name="Para_cbuq_dens">#REF!</definedName>
    <definedName name="Para_cbuq_dmt" localSheetId="2">#REF!</definedName>
    <definedName name="Para_cbuq_dmt">#REF!</definedName>
    <definedName name="Para_cbuq_espess" localSheetId="2">#REF!</definedName>
    <definedName name="Para_cbuq_espess">#REF!</definedName>
    <definedName name="Para_cbuq_filler" localSheetId="2">#REF!</definedName>
    <definedName name="Para_cbuq_filler">#REF!</definedName>
    <definedName name="Para_cbuq_larg" localSheetId="2">#REF!</definedName>
    <definedName name="Para_cbuq_larg">#REF!</definedName>
    <definedName name="Para_desmatemento" localSheetId="2">#REF!</definedName>
    <definedName name="Para_desmatemento">#REF!</definedName>
    <definedName name="Para_empolamento" localSheetId="2">#REF!</definedName>
    <definedName name="Para_empolamento">#REF!</definedName>
    <definedName name="Para_extensao_prev" localSheetId="2">#REF!</definedName>
    <definedName name="Para_extensao_prev">#REF!</definedName>
    <definedName name="Para_filler_dmt" localSheetId="2">#REF!</definedName>
    <definedName name="Para_filler_dmt">#REF!</definedName>
    <definedName name="Para_fin_dec" localSheetId="2">#REF!</definedName>
    <definedName name="Para_fin_dec">#REF!</definedName>
    <definedName name="Para_fin_tx" localSheetId="2">#REF!</definedName>
    <definedName name="Para_fin_tx">#REF!</definedName>
    <definedName name="Para_imprimacao_larg" localSheetId="2">#REF!</definedName>
    <definedName name="Para_imprimacao_larg">#REF!</definedName>
    <definedName name="Para_imprimacao_taxa" localSheetId="2">#REF!</definedName>
    <definedName name="Para_imprimacao_taxa">#REF!</definedName>
    <definedName name="Para_intersecao" localSheetId="2">#REF!</definedName>
    <definedName name="Para_intersecao">#REF!</definedName>
    <definedName name="Para_pintura_larg" localSheetId="2">#REF!</definedName>
    <definedName name="Para_pintura_larg">#REF!</definedName>
    <definedName name="Para_pintura_taxa" localSheetId="2">#REF!</definedName>
    <definedName name="Para_pintura_taxa">#REF!</definedName>
    <definedName name="Para_qda_dec" localSheetId="2">#REF!</definedName>
    <definedName name="Para_qda_dec">#REF!</definedName>
    <definedName name="Para_qda_tx" localSheetId="2">#REF!</definedName>
    <definedName name="Para_qda_tx">#REF!</definedName>
    <definedName name="Para_regula_espes" localSheetId="2">#REF!</definedName>
    <definedName name="Para_regula_espes">#REF!</definedName>
    <definedName name="Para_regula_larg" localSheetId="2">#REF!</definedName>
    <definedName name="Para_regula_larg">#REF!</definedName>
    <definedName name="Para_roco" localSheetId="2">#REF!</definedName>
    <definedName name="Para_roco">#REF!</definedName>
    <definedName name="Para_tss_brita" localSheetId="2">#REF!</definedName>
    <definedName name="Para_tss_brita">#REF!</definedName>
    <definedName name="Para_tss_larg" localSheetId="2">#REF!</definedName>
    <definedName name="Para_tss_larg">#REF!</definedName>
    <definedName name="Para_tss_RR2C" localSheetId="2">#REF!</definedName>
    <definedName name="Para_tss_RR2C">#REF!</definedName>
    <definedName name="parcial">[5]ResumoGeral!$G$22</definedName>
    <definedName name="paslub" localSheetId="2">#REF!</definedName>
    <definedName name="paslub">#REF!</definedName>
    <definedName name="Payment_Needed">"Pagamento necessário"</definedName>
    <definedName name="pbas">#REF!</definedName>
    <definedName name="pbf" localSheetId="2">#REF!</definedName>
    <definedName name="pbf">#REF!</definedName>
    <definedName name="pbf100x210" localSheetId="2">#REF!</definedName>
    <definedName name="pbf100x210">#REF!</definedName>
    <definedName name="pbf200x200" localSheetId="2">#REF!</definedName>
    <definedName name="pbf200x200">#REF!</definedName>
    <definedName name="pbf200x210" localSheetId="2">#REF!</definedName>
    <definedName name="pbf200x210">#REF!</definedName>
    <definedName name="pbf200x230" localSheetId="2">#REF!</definedName>
    <definedName name="pbf200x230">#REF!</definedName>
    <definedName name="pbf300x210" localSheetId="2">#REF!</definedName>
    <definedName name="pbf300x210">#REF!</definedName>
    <definedName name="pbf320x210" localSheetId="2">#REF!</definedName>
    <definedName name="pbf320x210">#REF!</definedName>
    <definedName name="pbf500x200" localSheetId="2">#REF!</definedName>
    <definedName name="pbf500x200">#REF!</definedName>
    <definedName name="pbf500x250" localSheetId="2">#REF!</definedName>
    <definedName name="pbf500x250">#REF!</definedName>
    <definedName name="pbf80x230" localSheetId="2">#REF!</definedName>
    <definedName name="pbf80x230">#REF!</definedName>
    <definedName name="pbf90x230" localSheetId="2">#REF!</definedName>
    <definedName name="pbf90x230">#REF!</definedName>
    <definedName name="pbl85x210" localSheetId="2">#REF!</definedName>
    <definedName name="pbl85x210">#REF!</definedName>
    <definedName name="pca" localSheetId="2">#REF!</definedName>
    <definedName name="pca">#REF!</definedName>
    <definedName name="pca145x25" localSheetId="2">#REF!</definedName>
    <definedName name="pca145x25">#REF!</definedName>
    <definedName name="pcaf" localSheetId="2">#REF!</definedName>
    <definedName name="pcaf">#REF!</definedName>
    <definedName name="pcc" localSheetId="2">#REF!</definedName>
    <definedName name="pcc">#REF!</definedName>
    <definedName name="pcf150x210" localSheetId="2">#REF!</definedName>
    <definedName name="pcf150x210">#REF!</definedName>
    <definedName name="pcf60x180" localSheetId="2">#REF!</definedName>
    <definedName name="pcf60x180">#REF!</definedName>
    <definedName name="pcf80x210">[1]Insumos!$E$37</definedName>
    <definedName name="pcl50x160" localSheetId="2">#REF!</definedName>
    <definedName name="pcl50x160">#REF!</definedName>
    <definedName name="pcl60x160" localSheetId="2">#REF!</definedName>
    <definedName name="pcl60x160">#REF!</definedName>
    <definedName name="pcl60x210" localSheetId="2">#REF!</definedName>
    <definedName name="pcl60x210">#REF!</definedName>
    <definedName name="pcl70x210" localSheetId="2">#REF!</definedName>
    <definedName name="pcl70x210">#REF!</definedName>
    <definedName name="pcl80x210" localSheetId="2">#REF!</definedName>
    <definedName name="pcl80x210">#REF!</definedName>
    <definedName name="pcl80x210v" localSheetId="2">#REF!</definedName>
    <definedName name="pcl80x210v">#REF!</definedName>
    <definedName name="pclf50x160" localSheetId="2">#REF!</definedName>
    <definedName name="pclf50x160">#REF!</definedName>
    <definedName name="pclf55x110" localSheetId="2">#REF!</definedName>
    <definedName name="pclf55x110">#REF!</definedName>
    <definedName name="pclf60x160" localSheetId="2">#REF!</definedName>
    <definedName name="pclf60x160">#REF!</definedName>
    <definedName name="pcm" localSheetId="2">#REF!</definedName>
    <definedName name="pcm">#REF!</definedName>
    <definedName name="pco" localSheetId="2">#REF!</definedName>
    <definedName name="pco">#REF!</definedName>
    <definedName name="pcp" localSheetId="2">#REF!</definedName>
    <definedName name="pcp">#REF!</definedName>
    <definedName name="pcs60x210" localSheetId="2">#REF!</definedName>
    <definedName name="pcs60x210">#REF!</definedName>
    <definedName name="pcs70x210" localSheetId="2">#REF!</definedName>
    <definedName name="pcs70x210">#REF!</definedName>
    <definedName name="pcs80x210" localSheetId="2">#REF!</definedName>
    <definedName name="pcs80x210">#REF!</definedName>
    <definedName name="pdc20x30" localSheetId="2">#REF!</definedName>
    <definedName name="pdc20x30">#REF!</definedName>
    <definedName name="pdc30x30" localSheetId="2">#REF!</definedName>
    <definedName name="pdc30x30">#REF!</definedName>
    <definedName name="pdm">[6]Insumos!$D$13</definedName>
    <definedName name="pdp" localSheetId="2">#REF!</definedName>
    <definedName name="pdp">#REF!</definedName>
    <definedName name="pdq" localSheetId="2">#REF!</definedName>
    <definedName name="pdq">#REF!</definedName>
    <definedName name="pedir" localSheetId="2">#REF!</definedName>
    <definedName name="pedir">#REF!</definedName>
    <definedName name="pedra" localSheetId="2">#REF!</definedName>
    <definedName name="pedra">#REF!</definedName>
    <definedName name="pedra_poliedr" localSheetId="2">#REF!</definedName>
    <definedName name="pedra_poliedr">#REF!</definedName>
    <definedName name="pedras" localSheetId="2">#REF!</definedName>
    <definedName name="pedras">#REF!</definedName>
    <definedName name="pedreiro" localSheetId="2">#REF!</definedName>
    <definedName name="pedreiro">#REF!</definedName>
    <definedName name="pem10x50" localSheetId="2">#REF!</definedName>
    <definedName name="pem10x50">#REF!</definedName>
    <definedName name="pep" localSheetId="2">#REF!</definedName>
    <definedName name="pep">#REF!</definedName>
    <definedName name="pesquisa">"""""""""""""""#ref!"""""""""""""""</definedName>
    <definedName name="PEX">#REF!</definedName>
    <definedName name="pft8x110" localSheetId="2">#REF!</definedName>
    <definedName name="pft8x110">#REF!</definedName>
    <definedName name="pfu" localSheetId="2">#REF!</definedName>
    <definedName name="pfu">#REF!</definedName>
    <definedName name="pg">[6]Insumos!$D$8</definedName>
    <definedName name="pgaf" localSheetId="2">#REF!</definedName>
    <definedName name="pgaf">#REF!</definedName>
    <definedName name="pgr" localSheetId="2">#REF!</definedName>
    <definedName name="pgr">#REF!</definedName>
    <definedName name="pgr30x30" localSheetId="2">#REF!</definedName>
    <definedName name="pgr30x30">#REF!</definedName>
    <definedName name="pgr40x40" localSheetId="2">#REF!</definedName>
    <definedName name="pgr40x40">#REF!</definedName>
    <definedName name="picc" localSheetId="2">#REF!</definedName>
    <definedName name="picc">#REF!</definedName>
    <definedName name="pin" localSheetId="2">#REF!</definedName>
    <definedName name="pin">#REF!</definedName>
    <definedName name="PISO" localSheetId="2">'[8]COMPOSIÇÕES (2)'!#REF!</definedName>
    <definedName name="PISO">'[8]COMPOSIÇÕES (2)'!#REF!</definedName>
    <definedName name="pju" localSheetId="2">#REF!</definedName>
    <definedName name="pju">#REF!</definedName>
    <definedName name="PL" localSheetId="2">#REF!</definedName>
    <definedName name="PL">#REF!</definedName>
    <definedName name="PL_DNER_BARREIRO" localSheetId="2">#REF!</definedName>
    <definedName name="PL_DNER_BARREIRO">#REF!</definedName>
    <definedName name="PL_PB_BARREIRO" localSheetId="2">#REF!</definedName>
    <definedName name="PL_PB_BARREIRO">#REF!</definedName>
    <definedName name="pla" localSheetId="2">#REF!</definedName>
    <definedName name="pla">#REF!</definedName>
    <definedName name="plb" localSheetId="2">#REF!</definedName>
    <definedName name="plb">#REF!</definedName>
    <definedName name="plc">[1]Insumos!$E$49</definedName>
    <definedName name="plc2.5">[1]Insumos!$E$172</definedName>
    <definedName name="pldner" localSheetId="2">#REF!</definedName>
    <definedName name="pldner">#REF!</definedName>
    <definedName name="plm" localSheetId="2">#REF!</definedName>
    <definedName name="plm">#REF!</definedName>
    <definedName name="plpb" localSheetId="2">#REF!</definedName>
    <definedName name="plpb">#REF!</definedName>
    <definedName name="pm2.5x10" localSheetId="2">#REF!</definedName>
    <definedName name="pm2.5x10">#REF!</definedName>
    <definedName name="pm2.5x7.5" localSheetId="2">#REF!</definedName>
    <definedName name="pm2.5x7.5">#REF!</definedName>
    <definedName name="pm4x30" localSheetId="2">#REF!</definedName>
    <definedName name="pm4x30">#REF!</definedName>
    <definedName name="pm4x5" localSheetId="2">#REF!</definedName>
    <definedName name="pm4x5">#REF!</definedName>
    <definedName name="pm5x6" localSheetId="2">#REF!</definedName>
    <definedName name="pm5x6">#REF!</definedName>
    <definedName name="pm6x12" localSheetId="2">#REF!</definedName>
    <definedName name="pm6x12">#REF!</definedName>
    <definedName name="pm7.5x7.5" localSheetId="2">#REF!</definedName>
    <definedName name="pm7.5x7.5">#REF!</definedName>
    <definedName name="pmc" localSheetId="2">#REF!</definedName>
    <definedName name="pmc">#REF!</definedName>
    <definedName name="pmc200x210" localSheetId="2">#REF!</definedName>
    <definedName name="pmc200x210">#REF!</definedName>
    <definedName name="pmc50x210" localSheetId="2">#REF!</definedName>
    <definedName name="pmc50x210">#REF!</definedName>
    <definedName name="pmc55x210" localSheetId="2">#REF!</definedName>
    <definedName name="pmc55x210">#REF!</definedName>
    <definedName name="pmc80x200" localSheetId="2">#REF!</definedName>
    <definedName name="pmc80x200">#REF!</definedName>
    <definedName name="pmc80x210" localSheetId="2">#REF!</definedName>
    <definedName name="pmc80x210">#REF!</definedName>
    <definedName name="pmc85x210" localSheetId="2">#REF!</definedName>
    <definedName name="pmc85x210">#REF!</definedName>
    <definedName name="pmf" localSheetId="2">#REF!</definedName>
    <definedName name="pmf">#REF!</definedName>
    <definedName name="pmr" localSheetId="2">#REF!</definedName>
    <definedName name="pmr">#REF!</definedName>
    <definedName name="pms" localSheetId="2">#REF!</definedName>
    <definedName name="pms">#REF!</definedName>
    <definedName name="pmtv" localSheetId="2">#REF!</definedName>
    <definedName name="pmtv">#REF!</definedName>
    <definedName name="pmtv130x110" localSheetId="2">#REF!</definedName>
    <definedName name="pmtv130x110">#REF!</definedName>
    <definedName name="pmtv350x110" localSheetId="2">#REF!</definedName>
    <definedName name="pmtv350x110">#REF!</definedName>
    <definedName name="pmtv360x110" localSheetId="2">#REF!</definedName>
    <definedName name="pmtv360x110">#REF!</definedName>
    <definedName name="pmtv50x110" localSheetId="2">#REF!</definedName>
    <definedName name="pmtv50x110">#REF!</definedName>
    <definedName name="pnaav" localSheetId="2">#REF!</definedName>
    <definedName name="pnaav">#REF!</definedName>
    <definedName name="pnaav130x110" localSheetId="2">#REF!</definedName>
    <definedName name="pnaav130x110">#REF!</definedName>
    <definedName name="pnaav350x110" localSheetId="2">#REF!</definedName>
    <definedName name="pnaav350x110">#REF!</definedName>
    <definedName name="pnaav360x110" localSheetId="2">#REF!</definedName>
    <definedName name="pnaav360x110">#REF!</definedName>
    <definedName name="pnaav50x110" localSheetId="2">#REF!</definedName>
    <definedName name="pnaav50x110">#REF!</definedName>
    <definedName name="pnc" localSheetId="2">#REF!</definedName>
    <definedName name="pnc">#REF!</definedName>
    <definedName name="pob" localSheetId="2">#REF!</definedName>
    <definedName name="pob">#REF!</definedName>
    <definedName name="pogaf" localSheetId="2">#REF!</definedName>
    <definedName name="pogaf">#REF!</definedName>
    <definedName name="pomr150x210" localSheetId="2">#REF!</definedName>
    <definedName name="pomr150x210">#REF!</definedName>
    <definedName name="pomr165x210" localSheetId="2">#REF!</definedName>
    <definedName name="pomr165x210">#REF!</definedName>
    <definedName name="pomr80x210" localSheetId="2">#REF!</definedName>
    <definedName name="pomr80x210">#REF!</definedName>
    <definedName name="ppb" localSheetId="2">#REF!</definedName>
    <definedName name="ppb">#REF!</definedName>
    <definedName name="ppha" localSheetId="2">#REF!</definedName>
    <definedName name="ppha">#REF!</definedName>
    <definedName name="pphi" localSheetId="2">#REF!</definedName>
    <definedName name="pphi">#REF!</definedName>
    <definedName name="pphl" localSheetId="2">#REF!</definedName>
    <definedName name="pphl">#REF!</definedName>
    <definedName name="pphpl" localSheetId="2">#REF!</definedName>
    <definedName name="pphpl">#REF!</definedName>
    <definedName name="ppp" localSheetId="2">#REF!</definedName>
    <definedName name="ppp">#REF!</definedName>
    <definedName name="ppt" localSheetId="2">#REF!</definedName>
    <definedName name="ppt">#REF!</definedName>
    <definedName name="Precio__de_venta_de_energía__MWh" localSheetId="2">#REF!</definedName>
    <definedName name="Precio__de_venta_de_energía__MWh">#REF!</definedName>
    <definedName name="prf" localSheetId="2">#REF!</definedName>
    <definedName name="prf">#REF!</definedName>
    <definedName name="prg">[4]Insumos!$E$173</definedName>
    <definedName name="prl250m" localSheetId="2">#REF!</definedName>
    <definedName name="prl250m">#REF!</definedName>
    <definedName name="processo" localSheetId="2">#REF!</definedName>
    <definedName name="processo">#REF!</definedName>
    <definedName name="pse" localSheetId="2">#REF!</definedName>
    <definedName name="pse">#REF!</definedName>
    <definedName name="pslb" localSheetId="2">#REF!</definedName>
    <definedName name="pslb">#REF!</definedName>
    <definedName name="pslp" localSheetId="2">#REF!</definedName>
    <definedName name="pslp">#REF!</definedName>
    <definedName name="psp" localSheetId="2">#REF!</definedName>
    <definedName name="psp">#REF!</definedName>
    <definedName name="ptac" localSheetId="2">#REF!</definedName>
    <definedName name="ptac">#REF!</definedName>
    <definedName name="ptcf" localSheetId="2">#REF!</definedName>
    <definedName name="ptcf">#REF!</definedName>
    <definedName name="ptcf80x210" localSheetId="2">#REF!</definedName>
    <definedName name="ptcf80x210">#REF!</definedName>
    <definedName name="ptdc6" localSheetId="2">#REF!</definedName>
    <definedName name="ptdc6">#REF!</definedName>
    <definedName name="ptin" localSheetId="2">#REF!</definedName>
    <definedName name="ptin">#REF!</definedName>
    <definedName name="ptlb" localSheetId="2">#REF!</definedName>
    <definedName name="ptlb">#REF!</definedName>
    <definedName name="ptm" localSheetId="2">#REF!</definedName>
    <definedName name="ptm">#REF!</definedName>
    <definedName name="ptmc" localSheetId="2">#REF!</definedName>
    <definedName name="ptmc">#REF!</definedName>
    <definedName name="ptmc70x70" localSheetId="2">#REF!</definedName>
    <definedName name="ptmc70x70">#REF!</definedName>
    <definedName name="ptmc80x60" localSheetId="2">#REF!</definedName>
    <definedName name="ptmc80x60">#REF!</definedName>
    <definedName name="ptmv" localSheetId="2">#REF!</definedName>
    <definedName name="ptmv">#REF!</definedName>
    <definedName name="ptmv80x210" localSheetId="2">#REF!</definedName>
    <definedName name="ptmv80x210">#REF!</definedName>
    <definedName name="ptmv85x210" localSheetId="2">#REF!</definedName>
    <definedName name="ptmv85x210">#REF!</definedName>
    <definedName name="ptmv90x210" localSheetId="2">#REF!</definedName>
    <definedName name="ptmv90x210">#REF!</definedName>
    <definedName name="ptpl" localSheetId="2">#REF!</definedName>
    <definedName name="ptpl">#REF!</definedName>
    <definedName name="ptt3x2">[1]Insumos!$E$40</definedName>
    <definedName name="pvo" localSheetId="2">#REF!</definedName>
    <definedName name="pvo">#REF!</definedName>
    <definedName name="pvtf150x250" localSheetId="2">#REF!</definedName>
    <definedName name="pvtf150x250">#REF!</definedName>
    <definedName name="pvtj95x245" localSheetId="2">#REF!</definedName>
    <definedName name="pvtj95x245">#REF!</definedName>
    <definedName name="pvtt280x210" localSheetId="2">#REF!</definedName>
    <definedName name="pvtt280x210">#REF!</definedName>
    <definedName name="q">[13]ORÇAMENTO!$B$1:$AB$1000024</definedName>
    <definedName name="qdsb12" localSheetId="2">#REF!</definedName>
    <definedName name="qdsb12">#REF!</definedName>
    <definedName name="qdsb18" localSheetId="2">#REF!</definedName>
    <definedName name="qdsb18">#REF!</definedName>
    <definedName name="qdsb3" localSheetId="2">#REF!</definedName>
    <definedName name="qdsb3">#REF!</definedName>
    <definedName name="qdsb6" localSheetId="2">#REF!</definedName>
    <definedName name="qdsb6">#REF!</definedName>
    <definedName name="qdt20x20" localSheetId="2">#REF!</definedName>
    <definedName name="qdt20x20">#REF!</definedName>
    <definedName name="qdt40x40" localSheetId="2">#REF!</definedName>
    <definedName name="qdt40x40">#REF!</definedName>
    <definedName name="qdt60x60" localSheetId="2">#REF!</definedName>
    <definedName name="qdt60x60">#REF!</definedName>
    <definedName name="qgm">[1]Insumos!$E$137</definedName>
    <definedName name="qgt" localSheetId="2">#REF!</definedName>
    <definedName name="qgt">#REF!</definedName>
    <definedName name="qpa30x30" localSheetId="2">#REF!</definedName>
    <definedName name="qpa30x30">#REF!</definedName>
    <definedName name="qpe40x40" localSheetId="2">#REF!</definedName>
    <definedName name="qpe40x40">#REF!</definedName>
    <definedName name="qpe50x50" localSheetId="2">#REF!</definedName>
    <definedName name="qpe50x50">#REF!</definedName>
    <definedName name="qpe60x60" localSheetId="2">#REF!</definedName>
    <definedName name="qpe60x60">#REF!</definedName>
    <definedName name="qpe80x80" localSheetId="2">#REF!</definedName>
    <definedName name="qpe80x80">#REF!</definedName>
    <definedName name="qpg30x30" localSheetId="2">#REF!</definedName>
    <definedName name="qpg30x30">#REF!</definedName>
    <definedName name="qq" localSheetId="2">#REF!</definedName>
    <definedName name="qq">#REF!</definedName>
    <definedName name="qualquer" localSheetId="2">#REF!</definedName>
    <definedName name="qualquer">#REF!</definedName>
    <definedName name="raa" localSheetId="2">#REF!</definedName>
    <definedName name="raa">#REF!</definedName>
    <definedName name="rca25x3" localSheetId="2">#REF!</definedName>
    <definedName name="rca25x3">#REF!</definedName>
    <definedName name="rca25x5" localSheetId="2">#REF!</definedName>
    <definedName name="rca25x5">#REF!</definedName>
    <definedName name="rca40x5" localSheetId="2">#REF!</definedName>
    <definedName name="rca40x5">#REF!</definedName>
    <definedName name="rdt13.8">[1]Insumos!$E$133</definedName>
    <definedName name="rdv" localSheetId="2">#REF!</definedName>
    <definedName name="rdv">#REF!</definedName>
    <definedName name="reb" localSheetId="2">#REF!</definedName>
    <definedName name="reb">#REF!</definedName>
    <definedName name="rec" localSheetId="2">#REF!</definedName>
    <definedName name="rec">#REF!</definedName>
    <definedName name="ree7x20" localSheetId="2">#REF!</definedName>
    <definedName name="ree7x20">#REF!</definedName>
    <definedName name="ree7x30" localSheetId="2">#REF!</definedName>
    <definedName name="ree7x30">#REF!</definedName>
    <definedName name="REF" localSheetId="2">#REF!</definedName>
    <definedName name="REF">#REF!</definedName>
    <definedName name="reg" localSheetId="2">#REF!</definedName>
    <definedName name="reg">#REF!</definedName>
    <definedName name="regn" localSheetId="2">#REF!</definedName>
    <definedName name="regn">#REF!</definedName>
    <definedName name="REGULA" localSheetId="2">#REF!</definedName>
    <definedName name="REGULA">#REF!</definedName>
    <definedName name="Reimbursement">"Reembolso"</definedName>
    <definedName name="repg">#REF!</definedName>
    <definedName name="repp" localSheetId="2">#REF!</definedName>
    <definedName name="repp">#REF!</definedName>
    <definedName name="ret" localSheetId="2">#REF!</definedName>
    <definedName name="ret">#REF!</definedName>
    <definedName name="Revisao" localSheetId="2">#REF!</definedName>
    <definedName name="Revisao">#REF!</definedName>
    <definedName name="Revisao_rev" localSheetId="2">#REF!</definedName>
    <definedName name="Revisao_rev">#REF!</definedName>
    <definedName name="Revisao_serv" localSheetId="2">#REF!</definedName>
    <definedName name="Revisao_serv">#REF!</definedName>
    <definedName name="Revisao_und" localSheetId="2">#REF!</definedName>
    <definedName name="Revisao_und">#REF!</definedName>
    <definedName name="rfa" localSheetId="2">#REF!</definedName>
    <definedName name="rfa">#REF!</definedName>
    <definedName name="rgcr1" localSheetId="2">#REF!</definedName>
    <definedName name="rgcr1">#REF!</definedName>
    <definedName name="rgcr2" localSheetId="2">#REF!</definedName>
    <definedName name="rgcr2">#REF!</definedName>
    <definedName name="rgp1\2">[1]Insumos!$E$113</definedName>
    <definedName name="rip" localSheetId="2">#REF!</definedName>
    <definedName name="rip">#REF!</definedName>
    <definedName name="rip2.5" localSheetId="2">#REF!</definedName>
    <definedName name="rip2.5">#REF!</definedName>
    <definedName name="rlm" localSheetId="2">#REF!</definedName>
    <definedName name="rlm">#REF!</definedName>
    <definedName name="RMA" localSheetId="2">#REF!</definedName>
    <definedName name="RMA">#REF!</definedName>
    <definedName name="Rmm" localSheetId="2">#REF!</definedName>
    <definedName name="Rmm">#REF!</definedName>
    <definedName name="rnt" localSheetId="2">#REF!</definedName>
    <definedName name="rnt">#REF!</definedName>
    <definedName name="rod" localSheetId="2">#REF!</definedName>
    <definedName name="rod">#REF!</definedName>
    <definedName name="rolo" localSheetId="2">#REF!</definedName>
    <definedName name="rolo">#REF!</definedName>
    <definedName name="rop" localSheetId="2">#REF!</definedName>
    <definedName name="rop">#REF!</definedName>
    <definedName name="rpc7x30" localSheetId="2">#REF!</definedName>
    <definedName name="rpc7x30">#REF!</definedName>
    <definedName name="rql" localSheetId="2">#REF!</definedName>
    <definedName name="rql">#REF!</definedName>
    <definedName name="RS" localSheetId="2">#REF!</definedName>
    <definedName name="RS">#REF!</definedName>
    <definedName name="rtb" localSheetId="2">#REF!</definedName>
    <definedName name="rtb">#REF!</definedName>
    <definedName name="ruas" localSheetId="2">[11]Insumos!#REF!</definedName>
    <definedName name="ruas">[11]Insumos!#REF!</definedName>
    <definedName name="sac" localSheetId="2">#REF!</definedName>
    <definedName name="sac">#REF!</definedName>
    <definedName name="SAL" localSheetId="2">#REF!</definedName>
    <definedName name="SAL">#REF!</definedName>
    <definedName name="sar" localSheetId="2">#REF!</definedName>
    <definedName name="sar">#REF!</definedName>
    <definedName name="sbg" localSheetId="2">#REF!</definedName>
    <definedName name="sbg">#REF!</definedName>
    <definedName name="sbp" localSheetId="2">#REF!</definedName>
    <definedName name="sbp">#REF!</definedName>
    <definedName name="SBTC" localSheetId="2">#REF!</definedName>
    <definedName name="SBTC">#REF!</definedName>
    <definedName name="se">[6]Insumos!$D$6</definedName>
    <definedName name="seat15">[1]Insumos!$E$134</definedName>
    <definedName name="SEINFRA" localSheetId="2">#REF!</definedName>
    <definedName name="SEINFRA">#REF!</definedName>
    <definedName name="SEINFRAINS" localSheetId="2">#REF!</definedName>
    <definedName name="SEINFRAINS">#REF!</definedName>
    <definedName name="seixo" localSheetId="2">#REF!</definedName>
    <definedName name="seixo">#REF!</definedName>
    <definedName name="sel150x100" localSheetId="2">#REF!</definedName>
    <definedName name="sel150x100">#REF!</definedName>
    <definedName name="sel200x100" localSheetId="2">#REF!</definedName>
    <definedName name="sel200x100">#REF!</definedName>
    <definedName name="sel250x100" localSheetId="2">#REF!</definedName>
    <definedName name="sel250x100">#REF!</definedName>
    <definedName name="sel300x100" localSheetId="2">#REF!</definedName>
    <definedName name="sel300x100">#REF!</definedName>
    <definedName name="ser" localSheetId="2">#REF!</definedName>
    <definedName name="ser">#REF!</definedName>
    <definedName name="serra" localSheetId="2">#REF!</definedName>
    <definedName name="serra">#REF!</definedName>
    <definedName name="servente" localSheetId="2">#REF!</definedName>
    <definedName name="servente">#REF!</definedName>
    <definedName name="sext1" localSheetId="2">#REF!</definedName>
    <definedName name="sext1">#REF!</definedName>
    <definedName name="sin" localSheetId="2">#REF!</definedName>
    <definedName name="sin">#REF!</definedName>
    <definedName name="SINAPI">[12]SINAPI!$A$1:$Z$7000</definedName>
    <definedName name="SINAPI_COMP" localSheetId="2">#REF!</definedName>
    <definedName name="SINAPI_COMP">#REF!</definedName>
    <definedName name="SINAPI_INS" localSheetId="2">#REF!</definedName>
    <definedName name="SINAPI_INS">#REF!</definedName>
    <definedName name="SINAPIINS" localSheetId="2">#REF!</definedName>
    <definedName name="SINAPIINS">#REF!</definedName>
    <definedName name="slb" localSheetId="2">#REF!</definedName>
    <definedName name="slb">#REF!</definedName>
    <definedName name="SM" localSheetId="2">#REF!</definedName>
    <definedName name="SM">#REF!</definedName>
    <definedName name="soe" localSheetId="2">#REF!</definedName>
    <definedName name="soe">#REF!</definedName>
    <definedName name="sol1.5" localSheetId="2">#REF!</definedName>
    <definedName name="sol1.5">#REF!</definedName>
    <definedName name="sol1.5x15" localSheetId="2">#REF!</definedName>
    <definedName name="sol1.5x15">#REF!</definedName>
    <definedName name="sol1.5x17" localSheetId="2">#REF!</definedName>
    <definedName name="sol1.5x17">#REF!</definedName>
    <definedName name="sol2.5" localSheetId="2">#REF!</definedName>
    <definedName name="sol2.5">#REF!</definedName>
    <definedName name="sol2.5x15" localSheetId="2">#REF!</definedName>
    <definedName name="sol2.5x15">#REF!</definedName>
    <definedName name="sol2.5x17" localSheetId="2">#REF!</definedName>
    <definedName name="sol2.5x17">#REF!</definedName>
    <definedName name="sol2x15" localSheetId="2">#REF!</definedName>
    <definedName name="sol2x15">#REF!</definedName>
    <definedName name="sol2x17" localSheetId="2">#REF!</definedName>
    <definedName name="sol2x17">#REF!</definedName>
    <definedName name="sond" localSheetId="2">#REF!</definedName>
    <definedName name="sond">#REF!</definedName>
    <definedName name="spl" localSheetId="2">#REF!</definedName>
    <definedName name="spl">#REF!</definedName>
    <definedName name="srs" localSheetId="2">#REF!</definedName>
    <definedName name="srs">#REF!</definedName>
    <definedName name="srv">[3]Insumos!$E$14</definedName>
    <definedName name="ss" localSheetId="2">#REF!</definedName>
    <definedName name="ss">#REF!</definedName>
    <definedName name="stm" localSheetId="2">#REF!</definedName>
    <definedName name="stm">#REF!</definedName>
    <definedName name="sup" localSheetId="2">#REF!</definedName>
    <definedName name="sup">#REF!</definedName>
    <definedName name="svt">[1]Insumos!$E$175</definedName>
    <definedName name="sx">[6]Insumos!$D$17</definedName>
    <definedName name="sxo">[3]Insumos!$E$24</definedName>
    <definedName name="TA" localSheetId="2">#REF!</definedName>
    <definedName name="TA">#REF!</definedName>
    <definedName name="tab" localSheetId="2">#REF!</definedName>
    <definedName name="tab">#REF!</definedName>
    <definedName name="tabb" localSheetId="2">#REF!</definedName>
    <definedName name="tabb">#REF!</definedName>
    <definedName name="tac" localSheetId="2">#REF!</definedName>
    <definedName name="tac">#REF!</definedName>
    <definedName name="tal" localSheetId="2">#REF!</definedName>
    <definedName name="tal">#REF!</definedName>
    <definedName name="tan" localSheetId="2">#REF!</definedName>
    <definedName name="tan">#REF!</definedName>
    <definedName name="tanp" localSheetId="2">#REF!</definedName>
    <definedName name="tanp">#REF!</definedName>
    <definedName name="tar" localSheetId="2">#REF!</definedName>
    <definedName name="tar">#REF!</definedName>
    <definedName name="tarp" localSheetId="2">#REF!</definedName>
    <definedName name="tarp">#REF!</definedName>
    <definedName name="taz" localSheetId="2">#REF!</definedName>
    <definedName name="taz">#REF!</definedName>
    <definedName name="tbcg15" localSheetId="2">#REF!</definedName>
    <definedName name="tbcg15">#REF!</definedName>
    <definedName name="tbcg22" localSheetId="2">#REF!</definedName>
    <definedName name="tbcg22">#REF!</definedName>
    <definedName name="tbet" localSheetId="2">#REF!</definedName>
    <definedName name="tbet">#REF!</definedName>
    <definedName name="tbm" localSheetId="2">#REF!</definedName>
    <definedName name="tbm">#REF!</definedName>
    <definedName name="tbv">[1]Insumos!$E$26</definedName>
    <definedName name="tcef" localSheetId="2">#REF!</definedName>
    <definedName name="tcef">#REF!</definedName>
    <definedName name="tco" localSheetId="2">#REF!</definedName>
    <definedName name="tco">#REF!</definedName>
    <definedName name="tcop" localSheetId="2">#REF!</definedName>
    <definedName name="tcop">#REF!</definedName>
    <definedName name="tcpp" localSheetId="2">#REF!</definedName>
    <definedName name="tcpp">#REF!</definedName>
    <definedName name="tde" localSheetId="2">#REF!</definedName>
    <definedName name="tde">#REF!</definedName>
    <definedName name="te">[6]Insumos!$D$19</definedName>
    <definedName name="tecg15" localSheetId="2">#REF!</definedName>
    <definedName name="tecg15">#REF!</definedName>
    <definedName name="tecg22" localSheetId="2">#REF!</definedName>
    <definedName name="tecg22">#REF!</definedName>
    <definedName name="tefg40" localSheetId="2">#REF!</definedName>
    <definedName name="tefg40">#REF!</definedName>
    <definedName name="tefg50" localSheetId="2">#REF!</definedName>
    <definedName name="tefg50">#REF!</definedName>
    <definedName name="tefg65" localSheetId="2">#REF!</definedName>
    <definedName name="tefg65">#REF!</definedName>
    <definedName name="teod" localSheetId="2">#REF!</definedName>
    <definedName name="teod">#REF!</definedName>
    <definedName name="tes">[1]Insumos!$E$135</definedName>
    <definedName name="TEST" localSheetId="2">#REF!</definedName>
    <definedName name="TEST">#REF!</definedName>
    <definedName name="TESTE" localSheetId="2">#REF!</definedName>
    <definedName name="TESTE">#REF!</definedName>
    <definedName name="tev" localSheetId="2">#REF!</definedName>
    <definedName name="tev">#REF!</definedName>
    <definedName name="texto1" localSheetId="2">#REF!</definedName>
    <definedName name="texto1">#REF!</definedName>
    <definedName name="tfs" localSheetId="2">#REF!</definedName>
    <definedName name="tfs">#REF!</definedName>
    <definedName name="the" localSheetId="2">#REF!</definedName>
    <definedName name="the">#REF!</definedName>
    <definedName name="thi" localSheetId="2">#REF!</definedName>
    <definedName name="thi">#REF!</definedName>
    <definedName name="TID">[1]ResumoGeral!$E$9</definedName>
    <definedName name="til100x100" localSheetId="2">#REF!</definedName>
    <definedName name="til100x100">#REF!</definedName>
    <definedName name="tim" localSheetId="2">#REF!</definedName>
    <definedName name="tim">#REF!</definedName>
    <definedName name="tinbe" localSheetId="2">#REF!</definedName>
    <definedName name="tinbe">#REF!</definedName>
    <definedName name="tis" localSheetId="2">#REF!</definedName>
    <definedName name="tis">#REF!</definedName>
    <definedName name="tj">[6]Insumos!$D$16</definedName>
    <definedName name="tjf">[1]Insumos!$E$31</definedName>
    <definedName name="tjt" localSheetId="2">#REF!</definedName>
    <definedName name="tjt">#REF!</definedName>
    <definedName name="tjv" localSheetId="2">#REF!</definedName>
    <definedName name="tjv">#REF!</definedName>
    <definedName name="tla14x2" localSheetId="2">#REF!</definedName>
    <definedName name="tla14x2">#REF!</definedName>
    <definedName name="tlc">[1]Insumos!$E$47</definedName>
    <definedName name="tle" localSheetId="2">#REF!</definedName>
    <definedName name="tle">#REF!</definedName>
    <definedName name="tlf">[1]Insumos!$E$102</definedName>
    <definedName name="tll" localSheetId="2">#REF!</definedName>
    <definedName name="tll">#REF!</definedName>
    <definedName name="tllp" localSheetId="2">#REF!</definedName>
    <definedName name="tllp">#REF!</definedName>
    <definedName name="tmf" localSheetId="2">#REF!</definedName>
    <definedName name="tmf">#REF!</definedName>
    <definedName name="tmi" localSheetId="2">#REF!</definedName>
    <definedName name="tmi">#REF!</definedName>
    <definedName name="tmip" localSheetId="2">#REF!</definedName>
    <definedName name="tmip">#REF!</definedName>
    <definedName name="tmk" localSheetId="2">#REF!</definedName>
    <definedName name="tmk">#REF!</definedName>
    <definedName name="tmt" localSheetId="2">#REF!</definedName>
    <definedName name="tmt">#REF!</definedName>
    <definedName name="tna" localSheetId="2">#REF!</definedName>
    <definedName name="tna">#REF!</definedName>
    <definedName name="tnp1\2">[1]Insumos!$E$117</definedName>
    <definedName name="top" localSheetId="2">#REF!</definedName>
    <definedName name="top">#REF!</definedName>
    <definedName name="TOT">[1]ResumoGeral!$C$21</definedName>
    <definedName name="total" localSheetId="2">#REF!</definedName>
    <definedName name="total">#REF!</definedName>
    <definedName name="tpb" localSheetId="2">#REF!</definedName>
    <definedName name="tpb">#REF!</definedName>
    <definedName name="TPM" localSheetId="2">#REF!</definedName>
    <definedName name="TPM">#REF!</definedName>
    <definedName name="tpmfs">[1]Insumos!$E$130</definedName>
    <definedName name="tpr" localSheetId="2">#REF!</definedName>
    <definedName name="tpr">#REF!</definedName>
    <definedName name="tra" localSheetId="2">#REF!</definedName>
    <definedName name="tra">#REF!</definedName>
    <definedName name="tram20" localSheetId="2">#REF!</definedName>
    <definedName name="tram20">#REF!</definedName>
    <definedName name="tram25" localSheetId="2">#REF!</definedName>
    <definedName name="tram25">#REF!</definedName>
    <definedName name="tranqueira" localSheetId="2">#REF!</definedName>
    <definedName name="tranqueira">#REF!</definedName>
    <definedName name="trc" localSheetId="2">#REF!</definedName>
    <definedName name="trc">#REF!</definedName>
    <definedName name="trf112.5" localSheetId="2">#REF!</definedName>
    <definedName name="trf112.5">#REF!</definedName>
    <definedName name="trpc" localSheetId="2">#REF!</definedName>
    <definedName name="trpc">#REF!</definedName>
    <definedName name="tspp" localSheetId="2">#REF!</definedName>
    <definedName name="tspp">#REF!</definedName>
    <definedName name="tst" localSheetId="2">#REF!</definedName>
    <definedName name="tst">#REF!</definedName>
    <definedName name="tta" localSheetId="2">#REF!</definedName>
    <definedName name="tta">#REF!</definedName>
    <definedName name="ttc">[1]Insumos!$E$177</definedName>
    <definedName name="tte">[1]Insumos!$E$173</definedName>
    <definedName name="ttel" localSheetId="2">#REF!</definedName>
    <definedName name="ttel">#REF!</definedName>
    <definedName name="ttl" localSheetId="2">#REF!</definedName>
    <definedName name="ttl">#REF!</definedName>
    <definedName name="tto" localSheetId="2">#REF!</definedName>
    <definedName name="tto">#REF!</definedName>
    <definedName name="ttt" localSheetId="2">#REF!</definedName>
    <definedName name="ttt">#REF!</definedName>
    <definedName name="tttp" localSheetId="2">#REF!</definedName>
    <definedName name="tttp">#REF!</definedName>
    <definedName name="ttv" localSheetId="2">#REF!</definedName>
    <definedName name="ttv">#REF!</definedName>
    <definedName name="ttva" localSheetId="2">#REF!</definedName>
    <definedName name="ttva">#REF!</definedName>
    <definedName name="tub100ca1" localSheetId="2">#REF!</definedName>
    <definedName name="tub100ca1">#REF!</definedName>
    <definedName name="tub100ca2" localSheetId="2">#REF!</definedName>
    <definedName name="tub100ca2">#REF!</definedName>
    <definedName name="tub40ca1" localSheetId="2">#REF!</definedName>
    <definedName name="tub40ca1">#REF!</definedName>
    <definedName name="tub60ca2" localSheetId="2">#REF!</definedName>
    <definedName name="tub60ca2">#REF!</definedName>
    <definedName name="tub80ca2" localSheetId="2">#REF!</definedName>
    <definedName name="tub80ca2">#REF!</definedName>
    <definedName name="tup" localSheetId="2">#REF!</definedName>
    <definedName name="tup">#REF!</definedName>
    <definedName name="tus">[1]Insumos!$E$148</definedName>
    <definedName name="tv">[6]Insumos!$D$9</definedName>
    <definedName name="txa" localSheetId="2">#REF!</definedName>
    <definedName name="txa">#REF!</definedName>
    <definedName name="u">[5]Insumos!$D$8</definedName>
    <definedName name="un" localSheetId="2">#REF!</definedName>
    <definedName name="un">#REF!</definedName>
    <definedName name="USTO" localSheetId="2">#REF!</definedName>
    <definedName name="USTO">#REF!</definedName>
    <definedName name="V" localSheetId="2">#REF!</definedName>
    <definedName name="V">#REF!</definedName>
    <definedName name="vaf" localSheetId="2">#REF!</definedName>
    <definedName name="vaf">#REF!</definedName>
    <definedName name="VALOR_CE" localSheetId="2">#REF!</definedName>
    <definedName name="VALOR_CE">#REF!</definedName>
    <definedName name="VALOR_CP" localSheetId="2">#REF!</definedName>
    <definedName name="VALOR_CP">#REF!</definedName>
    <definedName name="VALOR_FC138" localSheetId="2">#REF!</definedName>
    <definedName name="VALOR_FC138">#REF!</definedName>
    <definedName name="VALOR_K" localSheetId="2">#REF!</definedName>
    <definedName name="VALOR_K">#REF!</definedName>
    <definedName name="VALORT" localSheetId="2">#REF!</definedName>
    <definedName name="VALORT">#REF!</definedName>
    <definedName name="VALORTOTAL" localSheetId="2">#REF!</definedName>
    <definedName name="VALORTOTAL">#REF!</definedName>
    <definedName name="vazao" localSheetId="2">#REF!</definedName>
    <definedName name="vazao">#REF!</definedName>
    <definedName name="vemAZ25" localSheetId="2">#REF!</definedName>
    <definedName name="vemAZ25">#REF!</definedName>
    <definedName name="vep" localSheetId="2">#REF!</definedName>
    <definedName name="vep">#REF!</definedName>
    <definedName name="verde" localSheetId="2">#REF!</definedName>
    <definedName name="verde">#REF!</definedName>
    <definedName name="verdepav" localSheetId="2">#REF!</definedName>
    <definedName name="verdepav">#REF!</definedName>
    <definedName name="vfi3.5" localSheetId="2">#REF!</definedName>
    <definedName name="vfi3.5">#REF!</definedName>
    <definedName name="vibrad" localSheetId="2">#REF!</definedName>
    <definedName name="vibrad">#REF!</definedName>
    <definedName name="vli" localSheetId="2">#REF!</definedName>
    <definedName name="vli">#REF!</definedName>
    <definedName name="vlp" localSheetId="2">#REF!</definedName>
    <definedName name="vlp">#REF!</definedName>
    <definedName name="vol" localSheetId="2">#REF!</definedName>
    <definedName name="vol">#REF!</definedName>
    <definedName name="vpe" localSheetId="2">#REF!</definedName>
    <definedName name="vpe">#REF!</definedName>
    <definedName name="vpi" localSheetId="2">#REF!</definedName>
    <definedName name="vpi">#REF!</definedName>
    <definedName name="vsb">[1]Insumos!$E$121</definedName>
    <definedName name="vsbc" localSheetId="2">#REF!</definedName>
    <definedName name="vsbc">#REF!</definedName>
    <definedName name="vsbpc" localSheetId="2">#REF!</definedName>
    <definedName name="vsbpc">#REF!</definedName>
    <definedName name="VT" localSheetId="2">#REF!</definedName>
    <definedName name="VT">#REF!</definedName>
    <definedName name="VTOTAL" localSheetId="2">#REF!</definedName>
    <definedName name="VTOTAL">#REF!</definedName>
    <definedName name="w">[5]Insumos!$D$17</definedName>
    <definedName name="wrn.Orçamento." localSheetId="2">#REF!</definedName>
    <definedName name="wrn.Orçamento.">#REF!</definedName>
    <definedName name="x" localSheetId="2">#REF!</definedName>
    <definedName name="x">#REF!</definedName>
    <definedName name="zba" localSheetId="2">#REF!</definedName>
    <definedName name="zb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6" l="1"/>
  <c r="H35" i="6"/>
  <c r="H34" i="6"/>
  <c r="H33" i="6"/>
  <c r="H36" i="6"/>
  <c r="H37" i="6" s="1"/>
  <c r="H38" i="6"/>
  <c r="L33" i="6"/>
  <c r="G35" i="6"/>
  <c r="G34" i="6"/>
  <c r="G33" i="6"/>
  <c r="G36" i="6"/>
  <c r="G37" i="6" s="1"/>
  <c r="F38" i="6"/>
  <c r="F37" i="6"/>
  <c r="F36" i="6"/>
  <c r="F35" i="6"/>
  <c r="K33" i="6"/>
  <c r="J33" i="6"/>
  <c r="E35" i="6" s="1"/>
  <c r="I33" i="6"/>
  <c r="D35" i="6" s="1"/>
  <c r="F34" i="6"/>
  <c r="E34" i="6"/>
  <c r="D34" i="6"/>
  <c r="C33" i="6"/>
  <c r="G38" i="6" l="1"/>
  <c r="F33" i="6" l="1"/>
  <c r="E33" i="6"/>
  <c r="E36" i="6" s="1"/>
  <c r="D33" i="6"/>
  <c r="G17" i="8"/>
  <c r="D38" i="6" l="1"/>
  <c r="E38" i="6" s="1"/>
  <c r="D36" i="6" l="1"/>
  <c r="D37" i="6" s="1"/>
  <c r="E37" i="6" s="1"/>
</calcChain>
</file>

<file path=xl/sharedStrings.xml><?xml version="1.0" encoding="utf-8"?>
<sst xmlns="http://schemas.openxmlformats.org/spreadsheetml/2006/main" count="1933" uniqueCount="1139">
  <si>
    <t>Obra</t>
  </si>
  <si>
    <t>Bancos</t>
  </si>
  <si>
    <t>B.D.I.</t>
  </si>
  <si>
    <t>Encargos Sociais</t>
  </si>
  <si>
    <t>REFORMA DA AGÊNCIA DA RECEITA FEDERAL ITUMBIARA/GO.</t>
  </si>
  <si>
    <t xml:space="preserve">SINAPI - 06/2025 - Goiás
SBC - 08/2025 - Goiás
ORSE - 05/2025 - Sergipe
SEINFRA - 028 - Ceará
SIURB - 01/2025 - São Paulo
</t>
  </si>
  <si>
    <t>22,18%</t>
  </si>
  <si>
    <t>Não Desonerado: 
Horista: 108,74%
Mensalista: 67,21%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</si>
  <si>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</si>
  <si>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</si>
  <si>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</si>
  <si>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</si>
  <si>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</si>
  <si>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</si>
  <si>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</si>
  <si>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DEMOLIÇÕES E RETIRADAS</t>
  </si>
  <si>
    <t xml:space="preserve"> 3 </t>
  </si>
  <si>
    <t>INFRAESTRUTURA DE CONCRETO</t>
  </si>
  <si>
    <t xml:space="preserve"> 4 </t>
  </si>
  <si>
    <t>SUPERESTRUTURA DE CONCRETO</t>
  </si>
  <si>
    <t xml:space="preserve"> 5 </t>
  </si>
  <si>
    <t>ESTRUTURAS METÁLICAS</t>
  </si>
  <si>
    <t xml:space="preserve"> 6 </t>
  </si>
  <si>
    <t>PAREDES E DIVISÓRIAS</t>
  </si>
  <si>
    <t xml:space="preserve"> 7 </t>
  </si>
  <si>
    <t>REVESTIMENTOS</t>
  </si>
  <si>
    <t xml:space="preserve"> 8 </t>
  </si>
  <si>
    <t>PISO</t>
  </si>
  <si>
    <t xml:space="preserve"> 9 </t>
  </si>
  <si>
    <t>ESQUADRIAS</t>
  </si>
  <si>
    <t xml:space="preserve"> 10 </t>
  </si>
  <si>
    <t>COBERTURA</t>
  </si>
  <si>
    <t xml:space="preserve"> 11 </t>
  </si>
  <si>
    <t>LOUÇAS E ACESSÓRIOS</t>
  </si>
  <si>
    <t xml:space="preserve"> 12 </t>
  </si>
  <si>
    <t>LUMINÁRIAS</t>
  </si>
  <si>
    <t xml:space="preserve"> 13 </t>
  </si>
  <si>
    <t>ACESSIBILIDADE</t>
  </si>
  <si>
    <t xml:space="preserve"> 14 </t>
  </si>
  <si>
    <t>IRRIGAÇÃO</t>
  </si>
  <si>
    <t xml:space="preserve"> 15 </t>
  </si>
  <si>
    <t>PAISAGISMO</t>
  </si>
  <si>
    <t xml:space="preserve"> 16 </t>
  </si>
  <si>
    <t>INSTALAÇÕES HIDRÁULICAS</t>
  </si>
  <si>
    <t xml:space="preserve"> 17 </t>
  </si>
  <si>
    <t>INSTALAÇÕES SANITÁRIAS</t>
  </si>
  <si>
    <t xml:space="preserve"> 18 </t>
  </si>
  <si>
    <t>INSTALAÇÕES ELÉTRICAS</t>
  </si>
  <si>
    <t xml:space="preserve"> 19 </t>
  </si>
  <si>
    <t>LÓGICA/TELEFONIA</t>
  </si>
  <si>
    <t xml:space="preserve"> 20 </t>
  </si>
  <si>
    <t>CFTV/ALARME</t>
  </si>
  <si>
    <t xml:space="preserve"> 21 </t>
  </si>
  <si>
    <t>PROTEÇÃO E COMBATE A INCÊNDIO</t>
  </si>
  <si>
    <t xml:space="preserve"> 22 </t>
  </si>
  <si>
    <t>SPDA</t>
  </si>
  <si>
    <t xml:space="preserve"> 23 </t>
  </si>
  <si>
    <t>REDE DE ÁGUA PLUVIAL</t>
  </si>
  <si>
    <t xml:space="preserve"> 24 </t>
  </si>
  <si>
    <t>CLIMATIZAÇÃO</t>
  </si>
  <si>
    <t xml:space="preserve"> 25 </t>
  </si>
  <si>
    <t>SERVIÇOS DIVERSOS</t>
  </si>
  <si>
    <t xml:space="preserve"> 26 </t>
  </si>
  <si>
    <t>LIMPEZA FINAL</t>
  </si>
  <si>
    <t xml:space="preserve"> 27 </t>
  </si>
  <si>
    <t>ADMINISTRAÇÃO LOCAL</t>
  </si>
  <si>
    <t>Total sem BDI</t>
  </si>
  <si>
    <t>Total do BDI</t>
  </si>
  <si>
    <t>Total Geral</t>
  </si>
  <si>
    <t>Orçamento Sintético</t>
  </si>
  <si>
    <t>Código</t>
  </si>
  <si>
    <t>Banco</t>
  </si>
  <si>
    <t>Und</t>
  </si>
  <si>
    <t>Quant.</t>
  </si>
  <si>
    <t>Valor Unit</t>
  </si>
  <si>
    <t>Valor Unit com BDI</t>
  </si>
  <si>
    <t xml:space="preserve"> 1.1 </t>
  </si>
  <si>
    <t xml:space="preserve"> CPRFAP009 </t>
  </si>
  <si>
    <t>Próprio</t>
  </si>
  <si>
    <t>Emissão de ART</t>
  </si>
  <si>
    <t>un</t>
  </si>
  <si>
    <t xml:space="preserve"> 1.2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</si>
  <si>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</si>
  <si>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</si>
  <si>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</si>
  <si>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</si>
  <si>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1.7 </t>
  </si>
  <si>
    <t xml:space="preserve"> itu35 </t>
  </si>
  <si>
    <t>TAXA HABITE-SE ÁREA CONSTRUÍDA ATÉ 750M²</t>
  </si>
  <si>
    <t>und</t>
  </si>
  <si>
    <t xml:space="preserve"> 1.8 </t>
  </si>
  <si>
    <t xml:space="preserve"> RFBA-28 </t>
  </si>
  <si>
    <t>ELABORAÇÃO DE PROJETOS EXECUTIVOS</t>
  </si>
  <si>
    <t>H</t>
  </si>
  <si>
    <t xml:space="preserve"> 2.1 </t>
  </si>
  <si>
    <t xml:space="preserve"> 97622 </t>
  </si>
  <si>
    <t>DEMOLIÇÃO DE ALVENARIA DE BLOCO FURADO, DE FORMA MANUAL, SEM REAPROVEITAMENTO. AF_09/2023</t>
  </si>
  <si>
    <t>m³</t>
  </si>
  <si>
    <t xml:space="preserve"> 2.2 </t>
  </si>
  <si>
    <t xml:space="preserve"> 97634 </t>
  </si>
  <si>
    <t>DEMOLIÇÃO DE REVESTIMENTO CERÂMICO, DE FORMA MECANIZADA COM MARTELETE, SEM REAPROVEITAMENTO. AF_09/2023</t>
  </si>
  <si>
    <t xml:space="preserve"> 2.3 </t>
  </si>
  <si>
    <t xml:space="preserve"> 97645 </t>
  </si>
  <si>
    <t>REMOÇÃO DE JANELAS, DE FORMA MANUAL, SEM REAPROVEITAMENTO. AF_09/2023</t>
  </si>
  <si>
    <t xml:space="preserve"> 2.4 </t>
  </si>
  <si>
    <t xml:space="preserve"> 97647 </t>
  </si>
  <si>
    <t>REMOÇÃO DE TELHAS DE FIBROCIMENTO METÁLICA E CERÂMICA, DE FORMA MANUAL, SEM REAPROVEITAMENTO. AF_09/2023</t>
  </si>
  <si>
    <t xml:space="preserve"> 2.5 </t>
  </si>
  <si>
    <t xml:space="preserve"> 97640 </t>
  </si>
  <si>
    <t>REMOÇÃO DE FORROS DE DRYWALL, PVC E FIBROMINERAL, DE FORMA MANUAL, SEM REAPROVEITAMENTO. AF_09/2023</t>
  </si>
  <si>
    <t xml:space="preserve"> 2.6 </t>
  </si>
  <si>
    <t xml:space="preserve"> 97644 </t>
  </si>
  <si>
    <t>REMOÇÃO DE PORTAS, DE FORMA MANUAL, SEM REAPROVEITAMENTO. AF_09/2023</t>
  </si>
  <si>
    <t xml:space="preserve"> 2.7 </t>
  </si>
  <si>
    <t xml:space="preserve"> 97663 </t>
  </si>
  <si>
    <t>REMOÇÃO DE LOUÇAS, DE FORMA MANUAL, SEM REAPROVEITAMENTO. AF_09/2023</t>
  </si>
  <si>
    <t>UN</t>
  </si>
  <si>
    <t xml:space="preserve"> 2.8 </t>
  </si>
  <si>
    <t xml:space="preserve"> C1052 </t>
  </si>
  <si>
    <t>SEINFRA</t>
  </si>
  <si>
    <t>DEMOLIÇÃO DE ESTRUTURA DE MADEIRA P/TELHADOS</t>
  </si>
  <si>
    <t xml:space="preserve"> 2.9 </t>
  </si>
  <si>
    <t xml:space="preserve"> 97664 </t>
  </si>
  <si>
    <t>REMOÇÃO DE ACESSÓRIOS, DE FORMA MANUAL, SEM REAPROVEITAMENTO. AF_09/2023</t>
  </si>
  <si>
    <t xml:space="preserve"> 3.1 </t>
  </si>
  <si>
    <t xml:space="preserve"> 96522 </t>
  </si>
  <si>
    <t>ESCAVAÇÃO MANUAL PARA BLOCO DE COROAMENTO OU SAPATA (SEM ESCAVAÇÃO PARA COLOCAÇÃO DE FÔRMAS). AF_01/2024</t>
  </si>
  <si>
    <t xml:space="preserve"> 3.2 </t>
  </si>
  <si>
    <t xml:space="preserve"> 96527 </t>
  </si>
  <si>
    <t>ESCAVAÇÃO MANUAL PARA VIGA BALDRAME OU SAPATA CORRIDA (INCLUINDO ESCAVAÇÃO PARA COLOCAÇÃO DE FÔRMAS). AF_01/2024</t>
  </si>
  <si>
    <t xml:space="preserve"> 3.3 </t>
  </si>
  <si>
    <t xml:space="preserve"> 101616 </t>
  </si>
  <si>
    <t>PREPARO DE FUNDO DE VALA COM LARGURA MENOR QUE 1,5 M (ACERTO DO SOLO NATURAL). AF_08/2020</t>
  </si>
  <si>
    <t xml:space="preserve"> 3.4 </t>
  </si>
  <si>
    <t xml:space="preserve"> 96617 </t>
  </si>
  <si>
    <t>LASTRO DE CONCRETO MAGRO, APLICADO EM BLOCOS DE COROAMENTO OU SAPATAS, ESPESSURA DE 3 CM. AF_01/2024</t>
  </si>
  <si>
    <t xml:space="preserve"> 3.5 </t>
  </si>
  <si>
    <t xml:space="preserve"> 96558 </t>
  </si>
  <si>
    <t>CONCRETAGEM DE SAPATA, FCK 30 MPA, COM USO DE BOMBA - LANÇAMENTO, ADENSAMENTO E ACABAMENTO. AF_01/2024</t>
  </si>
  <si>
    <t xml:space="preserve"> 3.6 </t>
  </si>
  <si>
    <t xml:space="preserve"> 103669 </t>
  </si>
  <si>
    <t>CONCRETAGEM DE PILARES, FCK = 25 MPA, COM USO DE BALDES - LANÇAMENTO, ADENSAMENTO E ACABAMENTO. AF_02/2022</t>
  </si>
  <si>
    <t xml:space="preserve"> 3.7 </t>
  </si>
  <si>
    <t xml:space="preserve"> 96555 </t>
  </si>
  <si>
    <t>CONCRETAGEM DE BLOCO DE COROAMENTO OU VIGA BALDRAME, FCK 30 MPA, COM USO DE JERICA - LANÇAMENTO, ADENSAMENTO E ACABAMENTO. AF_01/2024</t>
  </si>
  <si>
    <t xml:space="preserve"> 3.8 </t>
  </si>
  <si>
    <t xml:space="preserve"> 96545 </t>
  </si>
  <si>
    <t>ARMAÇÃO DE BLOCO UTILIZANDO AÇO CA-50 DE 8 MM - MONTAGEM. AF_01/2024</t>
  </si>
  <si>
    <t>KG</t>
  </si>
  <si>
    <t xml:space="preserve"> 3.9 </t>
  </si>
  <si>
    <t xml:space="preserve"> 96543 </t>
  </si>
  <si>
    <t>ARMAÇÃO DE BLOCO UTILIZANDO AÇO CA-60 DE 5 MM - MONTAGEM. AF_01/2024</t>
  </si>
  <si>
    <t xml:space="preserve"> 4.1 </t>
  </si>
  <si>
    <t>CONCRETAGEM DE PILARES, FCK = 25 MPA,  COM USO DE BALDES - LANÇAMENTO, ADENSAMENTO E ACABAMENTO. AF_02/2022</t>
  </si>
  <si>
    <t xml:space="preserve"> 4.2 </t>
  </si>
  <si>
    <t xml:space="preserve"> 103674 </t>
  </si>
  <si>
    <t>CONCRETAGEM DE VIGAS E LAJES, FCK=25 MPA, PARA LAJES PREMOLDADAS COM USO DE BOMBA - LANÇAMENTO, ADENSAMENTO E ACABAMENTO. AF_02/2022_PS</t>
  </si>
  <si>
    <t xml:space="preserve"> 4.3 </t>
  </si>
  <si>
    <t xml:space="preserve"> 7393 </t>
  </si>
  <si>
    <t>ORSE</t>
  </si>
  <si>
    <t>Laje pré-fabricada treliçada para piso ou cobertura, intereixo 38cm, h=12cm, el. enchimento em EPS h=8cm, inclusive escoramento em madeira e capeamento 4cm.</t>
  </si>
  <si>
    <t xml:space="preserve"> 4.4 </t>
  </si>
  <si>
    <t xml:space="preserve"> 92762 </t>
  </si>
  <si>
    <t>ARMAÇÃO DE PILAR OU VIGA DE ESTRUTURA CONVENCIONAL DE CONCRETO ARMADO UTILIZANDO AÇO CA-50 DE 10,0 MM - MONTAGEM. AF_06/2022</t>
  </si>
  <si>
    <t xml:space="preserve"> 4.5 </t>
  </si>
  <si>
    <t xml:space="preserve"> 11641 </t>
  </si>
  <si>
    <t>Forma plana para estruturas, em compensado plastificado de 10mm, 03 usos, inclusive escoramento - Revisada 07.2015</t>
  </si>
  <si>
    <t xml:space="preserve"> 4.6 </t>
  </si>
  <si>
    <t xml:space="preserve"> 97088 </t>
  </si>
  <si>
    <t>ARMAÇÃO PARA EXECUÇÃO DE RADIER, PISO DE CONCRETO OU LAJE SOBRE SOLO, COM USO DE TELA Q-92. AF_09/2021</t>
  </si>
  <si>
    <t xml:space="preserve"> 5.1 </t>
  </si>
  <si>
    <t xml:space="preserve"> 13073 </t>
  </si>
  <si>
    <t>Perfil u dobrado de chapa  udc simples- 100 x 50 x 3 mm com solda</t>
  </si>
  <si>
    <t>m</t>
  </si>
  <si>
    <t xml:space="preserve"> 5.2 </t>
  </si>
  <si>
    <t xml:space="preserve"> itu2 </t>
  </si>
  <si>
    <t>CORTE QUADRADO VAZADO 100X100X3 - 6M</t>
  </si>
  <si>
    <t xml:space="preserve"> 5.3 </t>
  </si>
  <si>
    <t xml:space="preserve"> 00001332 </t>
  </si>
  <si>
    <t>CHAPA DE ACO GROSSA, ASTM A36, E = 3/8 " (9,53 MM) 74,69 KG/M2</t>
  </si>
  <si>
    <t xml:space="preserve"> 5.4 </t>
  </si>
  <si>
    <t>ESCAVAÇÃO MANUAL PARA BLOCO DE COROAMENTO OU SAPATA (SEM ESCAVAÇÃO PARA COLOCAÇÃO DE FÔRMAS). AF_06/2017</t>
  </si>
  <si>
    <t xml:space="preserve"> 5.5 </t>
  </si>
  <si>
    <t>LASTRO DE CONCRETO MAGRO, APLICADO EM BLOCOS DE COROAMENTO OU SAPATAS, ESPESSURA DE 3 CM. AF_08/2017</t>
  </si>
  <si>
    <t xml:space="preserve"> 5.6 </t>
  </si>
  <si>
    <t xml:space="preserve"> 96556 </t>
  </si>
  <si>
    <t>CONCRETAGEM DE SAPATA, FCK 30 MPA, COM USO DE JERICA - LANÇAMENTO, ADENSAMENTO E ACABAMENTO. AF_01/2024</t>
  </si>
  <si>
    <t xml:space="preserve"> 5.7 </t>
  </si>
  <si>
    <t xml:space="preserve"> 92606 </t>
  </si>
  <si>
    <t>FABRICAÇÃO E INSTALAÇÃO DE TESOURA INTEIRA EM AÇO, VÃO DE 5 M, PARA TELHA ONDULADA DE FIBROCIMENTO, METÁLICA, PLÁSTICA OU TERMOACÚSTICA, INCLUSO IÇAMENTO. AF_07/2019</t>
  </si>
  <si>
    <t xml:space="preserve"> 5.8 </t>
  </si>
  <si>
    <t xml:space="preserve"> 8811 </t>
  </si>
  <si>
    <t>Barra redonda de aço mecanico laminado 1/2" (0,99 kg/m)</t>
  </si>
  <si>
    <t xml:space="preserve"> 5.9 </t>
  </si>
  <si>
    <t xml:space="preserve"> C2768 </t>
  </si>
  <si>
    <t>ESCADA DE MARINHEIRO EM FERRO CHATO C/PROTEÇÃO</t>
  </si>
  <si>
    <t>M</t>
  </si>
  <si>
    <t xml:space="preserve"> 5.10 </t>
  </si>
  <si>
    <t xml:space="preserve"> 92602 </t>
  </si>
  <si>
    <t>FABRICAÇÃO E INSTALAÇÃO DE TESOURA INTEIRA EM AÇO, VÃO DE 3 M, PARA TELHA ONDULADA DE FIBROCIMENTO, METÁLICA, PLÁSTICA OU TERMOACÚSTICA, INCLUSO IÇAMENTO. AF_07/2019</t>
  </si>
  <si>
    <t xml:space="preserve"> 5.11 </t>
  </si>
  <si>
    <t xml:space="preserve"> 100766 </t>
  </si>
  <si>
    <t>PILAR METÁLICO PERFIL LAMINADO OU SOLDADO EM AÇO ESTRUTURAL, COM CONEXÕES SOLDADAS, INCLUSOS MÃO DE OBRA, TRANSPORTE E IÇAMENTO UTILIZANDO GUINDASTE - FORNECIMENTO E INSTALAÇÃO. AF_01/2020_PA</t>
  </si>
  <si>
    <t xml:space="preserve"> 5.12 </t>
  </si>
  <si>
    <t xml:space="preserve"> 12944 </t>
  </si>
  <si>
    <t>Fornecimento e montagem de tubo de aço galvanizado de 2"</t>
  </si>
  <si>
    <t xml:space="preserve"> 5.13 </t>
  </si>
  <si>
    <t xml:space="preserve"> 031889 </t>
  </si>
  <si>
    <t>SBC</t>
  </si>
  <si>
    <t>PERFIL CHAPA DOBRADA "U" ENRIGECIDA 75x40x3,04mm(3,85kg/m)</t>
  </si>
  <si>
    <t xml:space="preserve"> 5.14 </t>
  </si>
  <si>
    <t xml:space="preserve"> 8860 </t>
  </si>
  <si>
    <t>Perfil Aço, U Dobrado de chapa - UDC simples - 50 x 25 x 2,00 mm (1,38 kg/m)</t>
  </si>
  <si>
    <t xml:space="preserve"> 5.15 </t>
  </si>
  <si>
    <t xml:space="preserve"> 040250 </t>
  </si>
  <si>
    <t>CHUMBADOR ACO SAE 1020</t>
  </si>
  <si>
    <t xml:space="preserve"> 6.1 </t>
  </si>
  <si>
    <t xml:space="preserve"> 103331 </t>
  </si>
  <si>
    <t>ALVENARIA DE VEDAÇÃO DE BLOCOS CERÂMICOS FURADOS NA HORIZONTAL DE 11,5X19X19 CM (ESPESSURA 11,5 CM) E ARGAMASSA DE ASSENTAMENTO COM PREPARO MANUAL. AF_12/2021</t>
  </si>
  <si>
    <t xml:space="preserve"> 6.2 </t>
  </si>
  <si>
    <t xml:space="preserve"> 090093 </t>
  </si>
  <si>
    <t>DIVIS.PAINEL/VIDRO/PAINEL MIOLO SEMI-OCO 35MM REV.LAM.COLOC.</t>
  </si>
  <si>
    <t xml:space="preserve"> 6.3 </t>
  </si>
  <si>
    <t xml:space="preserve"> 101159 </t>
  </si>
  <si>
    <t>ALVENARIA DE VEDAÇÃO DE BLOCOS CERÂMICOS MACIÇOS DE 5X10X20CM (ESPESSURA 10CM) E ARGAMASSA DE ASSENTAMENTO COM PREPARO EM BETONEIRA. AF_05/2020</t>
  </si>
  <si>
    <t xml:space="preserve"> 7.1 </t>
  </si>
  <si>
    <t xml:space="preserve"> 10982 </t>
  </si>
  <si>
    <t>Revestimento cerâmico para piso ou parede, 63 x 63 cm, pei 5, Biancogrês, porcelanato esmaltado acetinado, retificado interno, linha cimento avario ou similar, apl. c/ arg. ind. AC-III, rejunte acrílico, exclusive regularização de base ou emboço</t>
  </si>
  <si>
    <t xml:space="preserve"> 7.2 </t>
  </si>
  <si>
    <t xml:space="preserve"> 95626 </t>
  </si>
  <si>
    <t>APLICAÇÃO MANUAL DE TINTA LÁTEX ACRÍLICA EM PAREDE EXTERNAS DE CASAS, DUAS DEMÃOS. AF_03/2024</t>
  </si>
  <si>
    <t xml:space="preserve"> 7.3 </t>
  </si>
  <si>
    <t xml:space="preserve"> 88495 </t>
  </si>
  <si>
    <t>EMASSAMENTO COM MASSA LÁTEX, APLICAÇÃO EM PAREDE, UMA DEMÃO, LIXAMENTO MANUAL. AF_04/2023</t>
  </si>
  <si>
    <t xml:space="preserve"> 7.4 </t>
  </si>
  <si>
    <t xml:space="preserve"> 88485 </t>
  </si>
  <si>
    <t>FUNDO SELADOR ACRÍLICO, APLICAÇÃO MANUAL EM PAREDE, UMA DEMÃO. AF_04/2023</t>
  </si>
  <si>
    <t xml:space="preserve"> 7.5 </t>
  </si>
  <si>
    <t xml:space="preserve"> 2218 </t>
  </si>
  <si>
    <t>Revestimento de piso ou parede com com pedra silvalita, aplicada com argamassa industrializada ac-ii, exclusive regularização de base</t>
  </si>
  <si>
    <t xml:space="preserve"> 7.6 </t>
  </si>
  <si>
    <t xml:space="preserve"> 88489 </t>
  </si>
  <si>
    <t>PINTURA LÁTEX ACRÍLICA PREMIUM, APLICAÇÃO MANUAL EM PAREDES, DUAS DEMÃOS. AF_04/2023</t>
  </si>
  <si>
    <t xml:space="preserve"> 7.7 </t>
  </si>
  <si>
    <t xml:space="preserve"> 7.8 </t>
  </si>
  <si>
    <t xml:space="preserve"> 7.9 </t>
  </si>
  <si>
    <t xml:space="preserve"> 88484 </t>
  </si>
  <si>
    <t>FUNDO SELADOR ACRÍLICO, APLICAÇÃO MANUAL EM TETO, UMA DEMÃO. AF_04/2023</t>
  </si>
  <si>
    <t xml:space="preserve"> 7.10 </t>
  </si>
  <si>
    <t xml:space="preserve"> 88488 </t>
  </si>
  <si>
    <t>PINTURA LÁTEX ACRÍLICA PREMIUM, APLICAÇÃO MANUAL EM TETO, DUAS DEMÃOS. AF_04/2023</t>
  </si>
  <si>
    <t xml:space="preserve"> 7.11 </t>
  </si>
  <si>
    <t xml:space="preserve"> 130314 </t>
  </si>
  <si>
    <t>RODAPE 10x240cm POLIESTIRENO MODERNA 457 BRANCO SANTA LUZI</t>
  </si>
  <si>
    <t xml:space="preserve"> 8.1 </t>
  </si>
  <si>
    <t xml:space="preserve"> 104598 </t>
  </si>
  <si>
    <t>REVESTIMENTO CERÂMICO PARA PISO COM PLACAS TIPO PORCELANATO DE DIMENSÕES 80X80 CM APLICADA EM AMBIENTES DE ÁREA MAIOR QUE 10 M². AF_02/2023_PE</t>
  </si>
  <si>
    <t xml:space="preserve"> 8.2 </t>
  </si>
  <si>
    <t xml:space="preserve"> 023153 </t>
  </si>
  <si>
    <t>RECOMPOSICAO E REGULARIZACAO CAMADA DE CONTRAPISO</t>
  </si>
  <si>
    <t xml:space="preserve"> 8.3 </t>
  </si>
  <si>
    <t xml:space="preserve"> 92400 </t>
  </si>
  <si>
    <t>EXECUÇÃO DE PAVIMENTO EM PISO INTERTRAVADO, COM BLOCO RETANGULAR DE 20 X 10 CM, ESPESSURA 10 CM. AF_10/2022</t>
  </si>
  <si>
    <t xml:space="preserve"> 8.4 </t>
  </si>
  <si>
    <t xml:space="preserve"> 94990 </t>
  </si>
  <si>
    <t>EXECUÇÃO DE PASSEIO (CALÇADA) OU PISO DE CONCRETO COM CONCRETO MOLDADO IN LOCO, FEITO EM OBRA, ACABAMENTO CONVENCIONAL, NÃO ARMADO. AF_08/2022</t>
  </si>
  <si>
    <t xml:space="preserve"> 8.5 </t>
  </si>
  <si>
    <t xml:space="preserve"> 98689 </t>
  </si>
  <si>
    <t>SOLEIRA EM GRANITO, LARGURA 15 CM, ESPESSURA 2,0 CM. AF_09/2020</t>
  </si>
  <si>
    <t xml:space="preserve"> 8.6 </t>
  </si>
  <si>
    <t xml:space="preserve"> 102491 </t>
  </si>
  <si>
    <t>PINTURA DE PISO COM TINTA ACRÍLICA, APLICAÇÃO MANUAL, 2 DEMÃOS, INCLUSO FUNDO PREPARADOR. AF_05/2021</t>
  </si>
  <si>
    <t xml:space="preserve"> 9.1 </t>
  </si>
  <si>
    <t xml:space="preserve"> 91341 </t>
  </si>
  <si>
    <t>PORTA EM ALUMÍNIO DE ABRIR TIPO VENEZIANA COM GUARNIÇÃO, FIXAÇÃO COM PARAFUSOS - FORNECIMENTO E INSTALAÇÃO. AF_12/2019</t>
  </si>
  <si>
    <t xml:space="preserve"> 9.2 </t>
  </si>
  <si>
    <t xml:space="preserve"> 102182 </t>
  </si>
  <si>
    <t>PORTA PIVOTANTE DE VIDRO TEMPERADO, 90X210 CM, ESPESSURA 10 MM, INCLUSIVE ACESSÓRIOS. AF_01/2021</t>
  </si>
  <si>
    <t xml:space="preserve"> 9.3 </t>
  </si>
  <si>
    <t xml:space="preserve"> 102183 </t>
  </si>
  <si>
    <t>PORTA PIVOTANTE DE VIDRO TEMPERADO, 2 FOLHAS DE 90X210 CM, ESPESSURA DE 10MM, INCLUSIVE ACESSÓRIOS. AF_01/2021</t>
  </si>
  <si>
    <t xml:space="preserve"> 9.4 </t>
  </si>
  <si>
    <t xml:space="preserve"> 3547 </t>
  </si>
  <si>
    <t>Porta em madeira compensada (canela), lisa, semi-ôca, 0.80 x 2.10 m, inclusive batente e ferragens</t>
  </si>
  <si>
    <t xml:space="preserve"> 9.5 </t>
  </si>
  <si>
    <t xml:space="preserve"> 7165 </t>
  </si>
  <si>
    <t>Porta em madeira compensada (canela), lisa, semi-ôca, 0.90 x 2.10 m, para sanitário de deficiente físico (inclusive batente, ferragens, fechadura, suportee chapa de alumínio e=1mm) - Rev 03</t>
  </si>
  <si>
    <t xml:space="preserve"> 9.6 </t>
  </si>
  <si>
    <t xml:space="preserve"> 3546 </t>
  </si>
  <si>
    <t>Porta em madeira compensada (canela), lisa, semi-ôca, 0.70 x 2.10 m, inclusive batentes e ferragens</t>
  </si>
  <si>
    <t xml:space="preserve"> 9.7 </t>
  </si>
  <si>
    <t xml:space="preserve"> 3624 </t>
  </si>
  <si>
    <t>Porta em madeira compensada (canela), lisa, semi-ôca, 0.60 x 2.10 m, revestida c/fórmica, inclusive batentes e ferragens (livre/ocupado)</t>
  </si>
  <si>
    <t xml:space="preserve"> 9.8 </t>
  </si>
  <si>
    <t xml:space="preserve"> 7640 </t>
  </si>
  <si>
    <t>Gradil com portão de correr e/ou abrir, em cantoneira "L" de 2 x 5/16" dobrada (montante), três  barras chatas 1 x 5/16" (horizontal) e barras quadradas 3/4" (vertical)</t>
  </si>
  <si>
    <t xml:space="preserve"> 9.9 </t>
  </si>
  <si>
    <t xml:space="preserve"> 100717 </t>
  </si>
  <si>
    <t>LIXAMENTO MANUAL EM SUPERFÍCIES METÁLICAS EM OBRA. AF_01/2020</t>
  </si>
  <si>
    <t xml:space="preserve"> 9.10 </t>
  </si>
  <si>
    <t xml:space="preserve"> 100721 </t>
  </si>
  <si>
    <t>PINTURA COM TINTA ALQUÍDICA DE FUNDO (TIPO ZARCÃO) PULVERIZADA SOBRE SUPERFÍCIES METÁLICAS (EXCETO PERFIL) EXECUTADO EM OBRA (POR DEMÃO). AF_01/2020_PE</t>
  </si>
  <si>
    <t xml:space="preserve"> 9.11 </t>
  </si>
  <si>
    <t xml:space="preserve"> 9565 </t>
  </si>
  <si>
    <t>Painel em vidro temperado 10mm, cor verde, inclusive ferragens e acessórios einstalação -  Rev 01</t>
  </si>
  <si>
    <t xml:space="preserve"> 9.12 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</si>
  <si>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</si>
  <si>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</si>
  <si>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9.13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</si>
  <si>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</si>
  <si>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</si>
  <si>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9.14 </t>
  </si>
  <si>
    <t xml:space="preserve"> 101965 </t>
  </si>
  <si>
    <t>PEITORIL LINEAR EM GRANITO OU MÁRMORE, L = 15CM, ASSENTADO COM ARGAMASSA 1:6 COM ADITIVO. AF_11/2020</t>
  </si>
  <si>
    <t xml:space="preserve"> 9.15 </t>
  </si>
  <si>
    <t xml:space="preserve"> 1843 </t>
  </si>
  <si>
    <t>Gradil em alumínio anodizado preto</t>
  </si>
  <si>
    <t xml:space="preserve"> 9.16 </t>
  </si>
  <si>
    <t xml:space="preserve"> 100753 </t>
  </si>
  <si>
    <t>PINTURA COM TINTA ACRÍLICA DE ACABAMENTO PULVERIZADA SOBRE SUPERFÍCIES METÁLICAS (EXCETO PERFIL) EXECUTADO EM OBRA (02 DEMÃOS). AF_01/2020_PE</t>
  </si>
  <si>
    <t xml:space="preserve"> 9.17 </t>
  </si>
  <si>
    <t xml:space="preserve"> 100701 </t>
  </si>
  <si>
    <t>PORTA DE FERRO, DE ABRIR, TIPO GRADE COM CHAPA, COM GUARNIÇÕES. AF_12/2019</t>
  </si>
  <si>
    <t xml:space="preserve"> 10.1 </t>
  </si>
  <si>
    <t xml:space="preserve"> 100142 </t>
  </si>
  <si>
    <t>TELHA METALICA SANDUICHE TRAPEZOIDAL 2 FACES TR40</t>
  </si>
  <si>
    <t xml:space="preserve"> 10.2 </t>
  </si>
  <si>
    <t xml:space="preserve"> 94213 </t>
  </si>
  <si>
    <t>TELHAMENTO COM TELHA DE AÇO/ALUMÍNIO E = 0,5 MM, COM ATÉ 2 ÁGUAS, INCLUSO IÇAMENTO. AF_07/2019</t>
  </si>
  <si>
    <t xml:space="preserve"> 10.3 </t>
  </si>
  <si>
    <t xml:space="preserve"> C4294 </t>
  </si>
  <si>
    <t>FORRO DE GESSO ACARTONADO ESTRUTURADO - FORNECIMENTO E MONTAGEM</t>
  </si>
  <si>
    <t xml:space="preserve"> 10.4 </t>
  </si>
  <si>
    <t xml:space="preserve"> 9077 </t>
  </si>
  <si>
    <t>Cumeeira termoacústica</t>
  </si>
  <si>
    <t xml:space="preserve"> 10.5 </t>
  </si>
  <si>
    <t xml:space="preserve"> C4911 </t>
  </si>
  <si>
    <t>RUFO EM CHAPA DE ALUMÍNIO LISA 22, ESP.=0,71MM, INCLUSO TRANSPORTE VERTICAL</t>
  </si>
  <si>
    <t xml:space="preserve"> 10.6 </t>
  </si>
  <si>
    <t xml:space="preserve"> C4910 </t>
  </si>
  <si>
    <t>CALHA EM CHAPA DE ALUMÍNIO LISA 22, ESP.=0,71MM, INCLUSO TRANSPORTE VERTICAL</t>
  </si>
  <si>
    <t xml:space="preserve"> 10.7 </t>
  </si>
  <si>
    <t xml:space="preserve"> 3410 </t>
  </si>
  <si>
    <t>Peitoril de concreto armado com pingadeira largura 13 cm</t>
  </si>
  <si>
    <t xml:space="preserve"> 10.8 </t>
  </si>
  <si>
    <t xml:space="preserve"> 100434 </t>
  </si>
  <si>
    <t>CALHA DE BEIRAL, SEMICIRCULAR DE PVC, DIAMETRO 125 MM, INCLUINDO CABECEIRAS, EMENDAS, BOCAIS, SUPORTES E VEDAÇÕES, EXCLUINDO CONDUTORES, INCLUSO TRANSPORTE VERTICAL. AF_07/2019</t>
  </si>
  <si>
    <t xml:space="preserve"> 10.9 </t>
  </si>
  <si>
    <t xml:space="preserve"> C4783 </t>
  </si>
  <si>
    <t>TAMPA EM CONCRETO ARMADO, ESPESSURA 0,15M</t>
  </si>
  <si>
    <t xml:space="preserve"> 11.1 </t>
  </si>
  <si>
    <t xml:space="preserve"> 190404 </t>
  </si>
  <si>
    <t>BANCADA EM GRANITO PRETO SAO GABRIEL</t>
  </si>
  <si>
    <t xml:space="preserve"> 11.2 </t>
  </si>
  <si>
    <t xml:space="preserve"> 86915 </t>
  </si>
  <si>
    <t>TORNEIRA CROMADA DE MESA, 1/2" OU 3/4", PARA LAVATÓRIO, PADRÃO MÉDIO - FORNECIMENTO E INSTALAÇÃO. AF_01/2020</t>
  </si>
  <si>
    <t xml:space="preserve"> 11.3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</si>
  <si>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</si>
  <si>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</si>
  <si>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11.4 </t>
  </si>
  <si>
    <t xml:space="preserve"> 4766 </t>
  </si>
  <si>
    <t>Lavatório sem coluna LINHA SAVEIRO, CELITE,  c/ sifão cromado, válvula cromada  e engate cromado, torneira série aquapress da Fabrimar ref. 1180 ou similares</t>
  </si>
  <si>
    <t xml:space="preserve"> 11.5 </t>
  </si>
  <si>
    <t xml:space="preserve"> 7347 </t>
  </si>
  <si>
    <t>Espelho de cristal 4mm, com moldura de alumínio, acabamento em laminado, dim.50 x 70cm</t>
  </si>
  <si>
    <t xml:space="preserve"> 11.6 </t>
  </si>
  <si>
    <t xml:space="preserve"> 95545 </t>
  </si>
  <si>
    <t>SABONETEIRA DE PAREDE EM METAL CROMADO, INCLUSO FIXAÇÃO. AF_01/2020</t>
  </si>
  <si>
    <t xml:space="preserve"> 11.7 </t>
  </si>
  <si>
    <t xml:space="preserve"> 2034 </t>
  </si>
  <si>
    <t>Porta toalha inox para papel toalha em rolo</t>
  </si>
  <si>
    <t xml:space="preserve"> 11.8 </t>
  </si>
  <si>
    <t xml:space="preserve"> 7611 </t>
  </si>
  <si>
    <t>Porta-papel higiênico, linha Domus, ref. 102 C40, da Meber ou similar</t>
  </si>
  <si>
    <t xml:space="preserve"> 11.9 </t>
  </si>
  <si>
    <t xml:space="preserve"> 86931 </t>
  </si>
  <si>
    <t>VASO SANITÁRIO SIFONADO COM CAIXA ACOPLADA LOUÇA BRANCA, INCLUSO ENGATE FLEXÍVEL EM PLÁSTICO BRANCO, 1/2 X 40CM - FORNECIMENTO E INSTALAÇÃO. AF_01/2020</t>
  </si>
  <si>
    <t xml:space="preserve"> 12.1 </t>
  </si>
  <si>
    <t xml:space="preserve"> itu98 </t>
  </si>
  <si>
    <t>Luminária Arandela 12w led 6500k preta</t>
  </si>
  <si>
    <t xml:space="preserve"> 12.2 </t>
  </si>
  <si>
    <t xml:space="preserve"> 7885 </t>
  </si>
  <si>
    <t>Arandela de uso externo em tubo de aço zincado e pintado, com difusor em vidro leitoso brilhante, da XOULUX, ref. B-706/1 ou similar, inclusive lâmpada mista de 160w</t>
  </si>
  <si>
    <t xml:space="preserve"> 12.3 </t>
  </si>
  <si>
    <t xml:space="preserve"> itu4 </t>
  </si>
  <si>
    <t>PAINEL POP QUADRADO EMBUTIR 24W</t>
  </si>
  <si>
    <t xml:space="preserve"> 12.4 </t>
  </si>
  <si>
    <t xml:space="preserve"> itu5 </t>
  </si>
  <si>
    <t>PAINEL POP QUADRADO EMBUTIR 30W</t>
  </si>
  <si>
    <t xml:space="preserve"> 12.5 </t>
  </si>
  <si>
    <t xml:space="preserve"> 10747 </t>
  </si>
  <si>
    <t>Luminária de piso corpo em alumínio com lâmpada de led 1,4w, ref.: BBC200 LED-HB/WW PSU 220-240V II, da Philips ou similar</t>
  </si>
  <si>
    <t xml:space="preserve"> 13.1 </t>
  </si>
  <si>
    <t xml:space="preserve"> 104789 </t>
  </si>
  <si>
    <t>DEMOLIÇÃO DE PISO DE CONCRETO SIMPLES, DE FORMA MANUAL, SEM REAPROVEITAMENTO. AF_09/2023</t>
  </si>
  <si>
    <t xml:space="preserve"> 13.3 </t>
  </si>
  <si>
    <t xml:space="preserve"> 101094 </t>
  </si>
  <si>
    <t>PISO PODOTÁTIL DE ALERTA OU DIRECIONAL, DE BORRACHA, ASSENTADO SOBRE ARGAMASSA. AF_05/2020</t>
  </si>
  <si>
    <t xml:space="preserve"> 13.4 </t>
  </si>
  <si>
    <t xml:space="preserve"> 104658 </t>
  </si>
  <si>
    <t>PISO PODOTÁTIL DE ALERTA OU DIRECIONAL, DE CONCRETO, ASSENTADO SOBRE ARGAMASSA. AF_03/2024</t>
  </si>
  <si>
    <t xml:space="preserve"> 13.5 </t>
  </si>
  <si>
    <t xml:space="preserve"> 102513 </t>
  </si>
  <si>
    <t>PINTURA DE SÍMBOLOS E TEXTOS COM TINTA ACRÍLICA, DEMARCAÇÃO COM FITA ADESIVA E APLICAÇÃO COM ROLO. AF_05/2021</t>
  </si>
  <si>
    <t xml:space="preserve"> 13.6 </t>
  </si>
  <si>
    <t xml:space="preserve"> 102507 </t>
  </si>
  <si>
    <t>PINTURA DE DEMARCAÇÃO DE VAGA COM TINTA EPÓXI, E = 10 CM, APLICAÇÃO MANUAL. AF_05/2021</t>
  </si>
  <si>
    <t xml:space="preserve"> 13.7 </t>
  </si>
  <si>
    <t xml:space="preserve"> 7319 </t>
  </si>
  <si>
    <t>Sinalização para deficientes - placa metálica 50 x 70 cm  - "Estacionamento Reservado"</t>
  </si>
  <si>
    <t xml:space="preserve"> 13.8 </t>
  </si>
  <si>
    <t xml:space="preserve"> 10718 </t>
  </si>
  <si>
    <t>Placa de indicativa em acrílico e adesivo, com sinalização para deficientes, dim.: 15 x 15 cm</t>
  </si>
  <si>
    <t>Un</t>
  </si>
  <si>
    <t xml:space="preserve"> 13.9 </t>
  </si>
  <si>
    <t xml:space="preserve"> 100868 </t>
  </si>
  <si>
    <t>BARRA DE APOIO RETA, EM ACO INOX POLIDO, COMPRIMENTO 80 CM, FIXADA NA PAREDE - FORNECIMENTO E INSTALAÇÃO. AF_01/2020</t>
  </si>
  <si>
    <t xml:space="preserve"> 13.10 </t>
  </si>
  <si>
    <t xml:space="preserve"> 11961 </t>
  </si>
  <si>
    <t>Alarme Banheiro Pne Deficiente Físico Conforme Nbr 9050 com acionador</t>
  </si>
  <si>
    <t xml:space="preserve"> 13.11 </t>
  </si>
  <si>
    <t xml:space="preserve"> itu33 </t>
  </si>
  <si>
    <t>BATE RODAS ESTACIONAMENTO 1,8M</t>
  </si>
  <si>
    <t xml:space="preserve"> 14.1 </t>
  </si>
  <si>
    <t xml:space="preserve"> 103372 </t>
  </si>
  <si>
    <t>TUBO PEAD LISO PARA REDE DE ÁGUA OU ESGOTO, DIÂMETRO DE 20 MM, JUNTA SOLDADA (NÃO INCLUI A EXECUÇÃO DE SOLDA) - FORNECIMENTO E ASSENTAMENTO. AF_12/2021</t>
  </si>
  <si>
    <t xml:space="preserve"> 14.2 </t>
  </si>
  <si>
    <t xml:space="preserve"> 94656 </t>
  </si>
  <si>
    <t>ADAPTADOR CURTO COM BOLSA E ROSCA PARA REGISTRO, PVC, SOLDÁVEL, DN 25 MM X 3/4", INSTALADO EM RESERVAÇÃO PREDIAL DE ÁGUA - FORNECIMENTO E INSTALAÇÃO. AF_04/2024</t>
  </si>
  <si>
    <t xml:space="preserve"> 14.3 </t>
  </si>
  <si>
    <t xml:space="preserve"> 104051 </t>
  </si>
  <si>
    <t>COTOVELO/JOELHO 90°, POLIPROPILENO, PARA TUBOS EM PEAD, 20 X 20 MM, PARA LIGAÇÃO PREDIAL DE ÁGUA. AF_06/2022</t>
  </si>
  <si>
    <t xml:space="preserve"> 14.4 </t>
  </si>
  <si>
    <t xml:space="preserve"> 89405 </t>
  </si>
  <si>
    <t>JOELHO 45 GRAUS, PVC, SOLDÁVEL, DN 20MM, INSTALADO EM RAMAL DE DISTRIBUIÇÃO DE ÁGUA - FORNECIMENTO E INSTALAÇÃO. AF_06/2022</t>
  </si>
  <si>
    <t xml:space="preserve"> 14.5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</si>
  <si>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</si>
  <si>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</si>
  <si>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14.6 </t>
  </si>
  <si>
    <t xml:space="preserve"> 89438 </t>
  </si>
  <si>
    <t>TE, PVC, SOLDÁVEL, DN 20MM, INSTALADO EM RAMAL DE DISTRIBUIÇÃO DE ÁGUA - FORNECIMENTO E INSTALAÇÃO. AF_06/2022</t>
  </si>
  <si>
    <t xml:space="preserve"> 14.7 </t>
  </si>
  <si>
    <t xml:space="preserve"> 89396 </t>
  </si>
  <si>
    <t>TÊ COM BUCHA DE LATÃO NA BOLSA CENTRAL, PVC, SOLDÁVEL, DN 25MM X 1/2, INSTALADO EM RAMAL OU SUB-RAMAL DE ÁGUA - FORNECIMENTO E INSTALAÇÃO. AF_06/2022</t>
  </si>
  <si>
    <t xml:space="preserve"> 14.8 </t>
  </si>
  <si>
    <t xml:space="preserve"> 93358 </t>
  </si>
  <si>
    <t>ESCAVAÇÃO MANUAL DE VALA. AF_09/2024</t>
  </si>
  <si>
    <t xml:space="preserve"> 14.9 </t>
  </si>
  <si>
    <t xml:space="preserve"> C0445 </t>
  </si>
  <si>
    <t>BOMBA CENTRÍFUGA DE 2 CV, INCLUSIVE MAT.DE SUCÇÃO</t>
  </si>
  <si>
    <t xml:space="preserve"> 14.10 </t>
  </si>
  <si>
    <t xml:space="preserve"> itu6 </t>
  </si>
  <si>
    <t>Aspersor Escamoteável Hunter Ps-Ultra 02 – Com Bocal</t>
  </si>
  <si>
    <t xml:space="preserve"> 14.11 </t>
  </si>
  <si>
    <t xml:space="preserve"> itu7 </t>
  </si>
  <si>
    <t>Conexão Flexível Para Aspersor Swing Pipe – 1/2″ x 1/2″ 30 cm</t>
  </si>
  <si>
    <t xml:space="preserve"> 14.12 </t>
  </si>
  <si>
    <t xml:space="preserve"> Comp.E1.02 </t>
  </si>
  <si>
    <t>Conexão Flexível SJ 506 1/2"x1/2" 15 cm</t>
  </si>
  <si>
    <t xml:space="preserve"> 14.13 </t>
  </si>
  <si>
    <t xml:space="preserve"> 89429 </t>
  </si>
  <si>
    <t>ADAPTADOR CURTO COM BOLSA E ROSCA PARA REGISTRO, PVC, SOLDÁVEL, DN 25MM X 3/4, INSTALADO EM RAMAL DE DISTRIBUIÇÃO DE ÁGUA - FORNECIMENTO E INSTALAÇÃO. AF_06/2022</t>
  </si>
  <si>
    <t xml:space="preserve"> 14.14 </t>
  </si>
  <si>
    <t xml:space="preserve"> 95237 </t>
  </si>
  <si>
    <t>LUVA COM BUCHA DE LATÃO, PVC, SOLDÁVEL, DN 32MM X 1, INSTALADO EM RAMAL DE DISTRIBUIÇÃO DE ÁGUA FORNECIMENTO E INSTALAÇÃO. AF_06/2022</t>
  </si>
  <si>
    <t xml:space="preserve"> 14.15 </t>
  </si>
  <si>
    <t xml:space="preserve"> 89385 </t>
  </si>
  <si>
    <t>LUVA SOLDÁVEL E COM ROSCA, PVC, SOLDÁVEL, DN 25MM X 3/4, INSTALADO EM RAMAL OU SUB-RAMAL DE ÁGUA - FORNECIMENTO E INSTALAÇÃO. AF_06/2022</t>
  </si>
  <si>
    <t xml:space="preserve"> 14.16 </t>
  </si>
  <si>
    <t xml:space="preserve"> 817 </t>
  </si>
  <si>
    <t>Bóia elétrica para reservatório inferior, marca aquamatic ou similar, capacidade 30 a - fornecimento e instalação</t>
  </si>
  <si>
    <t xml:space="preserve"> 14.17 </t>
  </si>
  <si>
    <t>CISTERNA DE POLIETILENO SUBTERRANEO 3000L FORTLEV</t>
  </si>
  <si>
    <t xml:space="preserve"> 14.18 </t>
  </si>
  <si>
    <t xml:space="preserve"> 102281 </t>
  </si>
  <si>
    <t>ESCAVAÇÃO MECANIZADA DE VALA COM PROF. MAIOR QUE 1,5 M ATÉ 3,0 M (MÉDIA MONTANTE E JUSANTE/UMA COMPOSIÇÃO POR TRECHO),COM ESCAVADEIRA (1,2 M3),LARG. DE 1,5 M A 2,5 M, EM SOLO DE 1A CATEGORIA, LOCAIS COM BAIXO NÍVEL DE INTERFERÊNCIA. AF_09/2024</t>
  </si>
  <si>
    <t xml:space="preserve"> 14.19 </t>
  </si>
  <si>
    <t xml:space="preserve"> C1917 </t>
  </si>
  <si>
    <t>PISO DE CONCRETO FCK=15MPa  ESP.= 12cm,  ARMADO C/TELA DE AÇO</t>
  </si>
  <si>
    <t xml:space="preserve"> 14.20 </t>
  </si>
  <si>
    <t xml:space="preserve"> 94342 </t>
  </si>
  <si>
    <t>ATERRO MANUAL DE VALAS COM AREIA PARA ATERRO. AF_08/2023</t>
  </si>
  <si>
    <t xml:space="preserve"> 14.21 </t>
  </si>
  <si>
    <t xml:space="preserve"> 103076 </t>
  </si>
  <si>
    <t>EXECUÇÃO DE LAJE SOBRE SOLO, ESPESSURA DE 10 CM, FCK = 30 MPA, COM USO DE FORMAS EM MADEIRA SERRADA. AF_09/2021</t>
  </si>
  <si>
    <t xml:space="preserve"> 14.22 </t>
  </si>
  <si>
    <t xml:space="preserve"> 4230 </t>
  </si>
  <si>
    <t>Execução de poço artesiano com tubos de pvc soldável de 60mm (externo) e 32 mm (interno)</t>
  </si>
  <si>
    <t xml:space="preserve"> 14.23 </t>
  </si>
  <si>
    <t xml:space="preserve"> itu36 </t>
  </si>
  <si>
    <t>Válvula de Retenção Roscável 25mm PVC</t>
  </si>
  <si>
    <t xml:space="preserve"> 14.24 </t>
  </si>
  <si>
    <t xml:space="preserve"> itu37 </t>
  </si>
  <si>
    <t>CONTROLADOR HUNTER XCORE IRRIGAÇÃO 8 ESTAÇÕES</t>
  </si>
  <si>
    <t xml:space="preserve"> 15.1 </t>
  </si>
  <si>
    <t xml:space="preserve"> 103946 </t>
  </si>
  <si>
    <t>PLANTIO DE GRAMA ESMERALDA OU SÃO CARLOS OU CURITIBANA, EM PLACAS. AF_07/2024</t>
  </si>
  <si>
    <t xml:space="preserve"> 15.2 </t>
  </si>
  <si>
    <t xml:space="preserve"> 9883 </t>
  </si>
  <si>
    <t>Argila expandida para ornamentação de vasos e jardins</t>
  </si>
  <si>
    <t>l</t>
  </si>
  <si>
    <t xml:space="preserve"> 15.3 </t>
  </si>
  <si>
    <t xml:space="preserve"> 9868 </t>
  </si>
  <si>
    <t>Planta - Ixora rei vermelha (ixora coccinea red), fornecimento e plantio</t>
  </si>
  <si>
    <t xml:space="preserve"> 15.4 </t>
  </si>
  <si>
    <t xml:space="preserve"> 8760 </t>
  </si>
  <si>
    <t>Planta - Palmeira Areca (alt=1,00m), fornecimento e plantio</t>
  </si>
  <si>
    <t xml:space="preserve"> 15.5 </t>
  </si>
  <si>
    <t xml:space="preserve"> itu9 </t>
  </si>
  <si>
    <t>HELICONIA PASSARO DE FOGO</t>
  </si>
  <si>
    <t xml:space="preserve"> 15.6 </t>
  </si>
  <si>
    <t xml:space="preserve"> itu10 </t>
  </si>
  <si>
    <t>PLANTIO DE HERA</t>
  </si>
  <si>
    <t xml:space="preserve"> 15.7 </t>
  </si>
  <si>
    <t xml:space="preserve"> itu11 </t>
  </si>
  <si>
    <t>PLANTIO DE IPÊ BRANCO</t>
  </si>
  <si>
    <t xml:space="preserve"> 15.8 </t>
  </si>
  <si>
    <t xml:space="preserve"> 3212 </t>
  </si>
  <si>
    <t>Colchão de areia</t>
  </si>
  <si>
    <t xml:space="preserve"> 15.9 </t>
  </si>
  <si>
    <t xml:space="preserve"> itu50 </t>
  </si>
  <si>
    <t>PLANTIO DE HORTENSIA</t>
  </si>
  <si>
    <t xml:space="preserve"> 16.1 </t>
  </si>
  <si>
    <t xml:space="preserve"> 89356 </t>
  </si>
  <si>
    <t>TUBO, PVC, SOLDÁVEL, DE 25MM, INSTALADO EM RAMAL OU SUB-RAMAL DE ÁGUA - FORNECIMENTO E INSTALAÇÃO. AF_06/2022</t>
  </si>
  <si>
    <t xml:space="preserve"> 16.2 </t>
  </si>
  <si>
    <t xml:space="preserve"> 89403 </t>
  </si>
  <si>
    <t>TUBO, PVC, SOLDÁVEL, DE 32MM, INSTALADO EM RAMAL DE DISTRIBUIÇÃO DE ÁGUA - FORNECIMENTO E INSTALAÇÃO. AF_06/2022</t>
  </si>
  <si>
    <t xml:space="preserve"> 16.3 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</si>
  <si>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</si>
  <si>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</si>
  <si>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16.4 </t>
  </si>
  <si>
    <t xml:space="preserve"> 103948 </t>
  </si>
  <si>
    <t>BUCHA DE REDUÇÃO, CURTA, PVC, SOLDÁVEL, DN 32 X 25 MM, INSTALADO EM RAMAL OU SUB-RAMAL DE ÁGUA - FORNECIMENTO E INSTALAÇÃO. AF_06/2022</t>
  </si>
  <si>
    <t xml:space="preserve"> 16.5 </t>
  </si>
  <si>
    <t xml:space="preserve"> 89481 </t>
  </si>
  <si>
    <t>JOELHO 90 GRAUS, PVC, SOLDÁVEL, DN 25MM, INSTALADO EM PRUMADA DE ÁGUA - FORNECIMENTO E INSTALAÇÃO. AF_06/2022</t>
  </si>
  <si>
    <t xml:space="preserve"> 16.6 </t>
  </si>
  <si>
    <t xml:space="preserve"> 89492 </t>
  </si>
  <si>
    <t>JOELHO 90 GRAUS, PVC, SOLDÁVEL, DN 32MM, INSTALADO EM PRUMADA DE ÁGUA - FORNECIMENTO E INSTALAÇÃO. AF_06/2022</t>
  </si>
  <si>
    <t xml:space="preserve"> 16.7 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</si>
  <si>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</si>
  <si>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</si>
  <si>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16.8 </t>
  </si>
  <si>
    <t xml:space="preserve"> 103951 </t>
  </si>
  <si>
    <t>JOELHO DE REDUÇÃO, 90 GRAUS, PVC, SOLDÁVEL, DN 32 MM X 25 MM, INSTALADO EM RAMAL OU SUB-RAMAL DE ÁGUA - FORNECIMENTO E INSTALAÇÃO. AF_06/2022</t>
  </si>
  <si>
    <t xml:space="preserve"> 16.9 </t>
  </si>
  <si>
    <t xml:space="preserve"> 89400 </t>
  </si>
  <si>
    <t>TÊ DE REDUÇÃO, PVC, SOLDÁVEL, DN 32MM X 25MM, INSTALADO EM RAMAL OU SUB-RAMAL DE ÁGUA - FORNECIMENTO E INSTALAÇÃO. AF_06/2022</t>
  </si>
  <si>
    <t xml:space="preserve"> 16.10 </t>
  </si>
  <si>
    <t xml:space="preserve"> 89395 </t>
  </si>
  <si>
    <t>TE, PVC, SOLDÁVEL, DN 25MM, INSTALADO EM RAMAL OU SUB-RAMAL DE ÁGUA - FORNECIMENTO E INSTALAÇÃO. AF_06/2022</t>
  </si>
  <si>
    <t xml:space="preserve"> 16.11 </t>
  </si>
  <si>
    <t xml:space="preserve"> 89398 </t>
  </si>
  <si>
    <t>TE, PVC, SOLDÁVEL, DN 32MM, INSTALADO EM RAMAL OU SUB-RAMAL DE ÁGUA - FORNECIMENTO E INSTALAÇÃO. AF_06/2022</t>
  </si>
  <si>
    <t xml:space="preserve"> 16.12 </t>
  </si>
  <si>
    <t xml:space="preserve"> 86886 </t>
  </si>
  <si>
    <t>ENGATE FLEXÍVEL EM INOX, 1/2 X 30CM - FORNECIMENTO E INSTALAÇÃO. AF_01/2020</t>
  </si>
  <si>
    <t xml:space="preserve"> 16.13 </t>
  </si>
  <si>
    <t xml:space="preserve"> 89353 </t>
  </si>
  <si>
    <t>REGISTRO DE GAVETA BRUTO, LATÃO, ROSCÁVEL, 3/4" - FORNECIMENTO E INSTALAÇÃO. AF_08/2021</t>
  </si>
  <si>
    <t xml:space="preserve"> 16.14 </t>
  </si>
  <si>
    <t xml:space="preserve"> 90439 </t>
  </si>
  <si>
    <t>FURO MECANIZADO EM CONCRETO, COM MARTELO DEMOLIDOR, PARA INSTALAÇÕES HIDRÁULICAS, DIÂMETROS MENORES OU IGUAIS A 40 MM. AF_09/2023</t>
  </si>
  <si>
    <t xml:space="preserve"> 16.15 </t>
  </si>
  <si>
    <t xml:space="preserve"> 90436 </t>
  </si>
  <si>
    <t>FURO MANUAL EM ALVENARIA, PARA INSTALAÇÕES HIDRÁULICAS, DIÂMETROS MENORES OU IGUAIS A 40 MM. AF_09/2023</t>
  </si>
  <si>
    <t xml:space="preserve"> 16.16 </t>
  </si>
  <si>
    <t xml:space="preserve"> 90443 </t>
  </si>
  <si>
    <t>RASGO LINEAR MANUAL EM ALVENARIA, PARA RAMAIS/ DISTRIBUIÇÃO DE INSTALAÇÕES HIDRÁULICAS, DIÂMETROS MENORES OU IGUAIS A 40 MM. AF_09/2023</t>
  </si>
  <si>
    <t xml:space="preserve"> 17.1 </t>
  </si>
  <si>
    <t xml:space="preserve"> 7862 </t>
  </si>
  <si>
    <t>Caixa sifonada redonda, corpo giratório, com 5 entradas de 40mm e 1 saida de 75mm, d=150x170x75mm, com grelha, Pvc branco, Tigre ou similar</t>
  </si>
  <si>
    <t xml:space="preserve"> 17.2 </t>
  </si>
  <si>
    <t xml:space="preserve"> 89711 </t>
  </si>
  <si>
    <t>TUBO PVC, SERIE NORMAL, ESGOTO PREDIAL, DN 40 MM, FORNECIDO E INSTALADO EM RAMAL DE DESCARGA OU RAMAL DE ESGOTO SANITÁRIO. AF_08/2022</t>
  </si>
  <si>
    <t xml:space="preserve"> 17.3 </t>
  </si>
  <si>
    <t xml:space="preserve"> 89714 </t>
  </si>
  <si>
    <t>TUBO PVC, SERIE NORMAL, ESGOTO PREDIAL, DN 100 MM, FORNECIDO E INSTALADO EM RAMAL DE DESCARGA OU RAMAL DE ESGOTO SANITÁRIO. AF_08/2022</t>
  </si>
  <si>
    <t xml:space="preserve"> 17.4 </t>
  </si>
  <si>
    <t xml:space="preserve"> 13545 </t>
  </si>
  <si>
    <t>Anel de vedação DN 100mm, ref. FC-7506, da Asperbras ou similar un</t>
  </si>
  <si>
    <t xml:space="preserve"> 17.5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</si>
  <si>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</si>
  <si>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</si>
  <si>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17.6 </t>
  </si>
  <si>
    <t xml:space="preserve"> 00006138 </t>
  </si>
  <si>
    <t>ANEL DE VEDACAO, PVC FLEXIVEL, 100 MM, PARA SAIDA DE BACIA / VASO SANITARIO</t>
  </si>
  <si>
    <t xml:space="preserve"> 17.7 </t>
  </si>
  <si>
    <t xml:space="preserve"> 89851 </t>
  </si>
  <si>
    <t>JOELHO 45 GRAUS, PVC, SERIE NORMAL, ESGOTO PREDIAL, DN 100 MM, JUNTA ELÁSTICA, FORNECIDO E INSTALADO EM SUBCOLETOR AÉREO DE ESGOTO SANITÁRIO. AF_08/2022</t>
  </si>
  <si>
    <t xml:space="preserve"> 17.8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</si>
  <si>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</si>
  <si>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</si>
  <si>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17.9 </t>
  </si>
  <si>
    <t xml:space="preserve"> 89850 </t>
  </si>
  <si>
    <t>JOELHO 90 GRAUS, PVC, SERIE NORMAL, ESGOTO PREDIAL, DN 100 MM, JUNTA ELÁSTICA, FORNECIDO E INSTALADO EM SUBCOLETOR AÉREO DE ESGOTO SANITÁRIO. AF_08/2022</t>
  </si>
  <si>
    <t xml:space="preserve"> 17.10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</si>
  <si>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</si>
  <si>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</si>
  <si>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17.11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</si>
  <si>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</si>
  <si>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</si>
  <si>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17.12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</si>
  <si>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</si>
  <si>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</si>
  <si>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17.13 </t>
  </si>
  <si>
    <t xml:space="preserve"> itu12 </t>
  </si>
  <si>
    <t>ANTIESPUMA DN 150MM</t>
  </si>
  <si>
    <t xml:space="preserve"> 17.14 </t>
  </si>
  <si>
    <t xml:space="preserve"> 00011738 </t>
  </si>
  <si>
    <t>PROLONGAMENTO / PROLONGADOR PARA CAIXA SIFONADA, PVC, 150 MM X 200 MM (NBR 5688)</t>
  </si>
  <si>
    <t xml:space="preserve"> 17.15 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</si>
  <si>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</si>
  <si>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</si>
  <si>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17.16 </t>
  </si>
  <si>
    <t xml:space="preserve"> 86883 </t>
  </si>
  <si>
    <t>SIFÃO DO TIPO FLEXÍVEL EM PVC 1 X 1.1/2 - FORNECIMENTO E INSTALAÇÃO. AF_01/2020</t>
  </si>
  <si>
    <t xml:space="preserve"> 17.17 </t>
  </si>
  <si>
    <t xml:space="preserve"> 90446 </t>
  </si>
  <si>
    <t>RASGO LINEAR MECANIZADO EM CONTRAPISO, PARA RAMAIS/ DISTRIBUIÇÃO DE INSTALAÇÕES HIDRÁULICAS, DIÂMETROS MAIORES QUE 75 MM E MENORES OU IGUAIS A 100 MM. AF_09/2023_PS</t>
  </si>
  <si>
    <t xml:space="preserve"> 18.1 </t>
  </si>
  <si>
    <t xml:space="preserve"> 91872 </t>
  </si>
  <si>
    <t>ELETRODUTO RÍGIDO ROSCÁVEL, PVC, DN 32 MM (1"), PARA CIRCUITOS TERMINAIS, INSTALADO EM PAREDE - FORNECIMENTO E INSTALAÇÃO. AF_03/2023</t>
  </si>
  <si>
    <t xml:space="preserve"> 18.2 </t>
  </si>
  <si>
    <t xml:space="preserve"> 91871 </t>
  </si>
  <si>
    <t>ELETRODUTO RÍGIDO ROSCÁVEL, PVC, DN 25 MM (3/4"), PARA CIRCUITOS TERMINAIS, INSTALADO EM PAREDE - FORNECIMENTO E INSTALAÇÃO. AF_03/2023</t>
  </si>
  <si>
    <t xml:space="preserve"> 18.3 </t>
  </si>
  <si>
    <t xml:space="preserve"> 91849 </t>
  </si>
  <si>
    <t>ELETRODUTO FLEXÍVEL LISO, PEAD, DN 32 MM (1"), PARA CIRCUITOS TERMINAIS, INSTALADO EM LAJE - FORNECIMENTO E INSTALAÇÃO. AF_03/2023</t>
  </si>
  <si>
    <t xml:space="preserve"> 18.4 </t>
  </si>
  <si>
    <t xml:space="preserve"> 00040400 </t>
  </si>
  <si>
    <t>ELETRODUTO FLEXIVEL PLANO EM PEAD, COR PRETA E LARANJA, DIAMETRO 25 MM</t>
  </si>
  <si>
    <t xml:space="preserve"> 18.5 </t>
  </si>
  <si>
    <t xml:space="preserve"> 91834 </t>
  </si>
  <si>
    <t>ELETRODUTO FLEXÍVEL CORRUGADO, PVC, DN 25 MM (3/4"), PARA CIRCUITOS TERMINAIS, INSTALADO EM FORRO - FORNECIMENTO E INSTALAÇÃO. AF_03/2023</t>
  </si>
  <si>
    <t xml:space="preserve"> 18.6 </t>
  </si>
  <si>
    <t xml:space="preserve"> 91905 </t>
  </si>
  <si>
    <t>CURVA 90 GRAUS PARA ELETRODUTO, PVC, ROSCÁVEL, DN 32 MM (1"), PARA CIRCUITOS TERMINAIS, INSTALADA EM LAJE - FORNECIMENTO E INSTALAÇÃO. AF_03/2023</t>
  </si>
  <si>
    <t xml:space="preserve"> 18.7 </t>
  </si>
  <si>
    <t xml:space="preserve"> 91914 </t>
  </si>
  <si>
    <t>CURVA 90 GRAUS PARA ELETRODUTO, PVC, ROSCÁVEL, DN 25 MM (3/4"), PARA CIRCUITOS TERMINAIS, INSTALADA EM PAREDE - FORNECIMENTO E INSTALAÇÃO. AF_03/2023</t>
  </si>
  <si>
    <t xml:space="preserve"> 18.8 </t>
  </si>
  <si>
    <t xml:space="preserve"> 91940 </t>
  </si>
  <si>
    <t>CAIXA RETANGULAR 4" X 2" MÉDIA (1,30 M DO PISO), PVC, INSTALADA EM PAREDE - FORNECIMENTO E INSTALAÇÃO. AF_03/2023</t>
  </si>
  <si>
    <t xml:space="preserve"> 18.9 </t>
  </si>
  <si>
    <t xml:space="preserve"> 91936 </t>
  </si>
  <si>
    <t>CAIXA OCTOGONAL 4" X 4", PVC, INSTALADA EM LAJE - FORNECIMENTO E INSTALAÇÃO. AF_03/2023</t>
  </si>
  <si>
    <t xml:space="preserve"> 18.10 </t>
  </si>
  <si>
    <t xml:space="preserve"> 95817 </t>
  </si>
  <si>
    <t>CONDULETE DE PVC, TIPO X, PARA ELETRODUTO DE PVC SOLDÁVEL DN 25 MM (3/4"), APARENTE - FORNECIMENTO E INSTALAÇÃO. AF_10/2022</t>
  </si>
  <si>
    <t xml:space="preserve"> 18.11 </t>
  </si>
  <si>
    <t xml:space="preserve"> 9041 </t>
  </si>
  <si>
    <t>Dispositivo de proteção contra surto de tensão DPS 60kA - 275v</t>
  </si>
  <si>
    <t xml:space="preserve"> 18.12 </t>
  </si>
  <si>
    <t xml:space="preserve"> 91953 </t>
  </si>
  <si>
    <t>INTERRUPTOR SIMPLES (1 MÓDULO), 10A/250V, INCLUINDO SUPORTE E PLACA - FORNECIMENTO E INSTALAÇÃO. AF_03/2023</t>
  </si>
  <si>
    <t xml:space="preserve"> 18.13 </t>
  </si>
  <si>
    <t xml:space="preserve"> 91969 </t>
  </si>
  <si>
    <t>INTERRUPTOR PARALELO (3 MÓDULOS), 10A/250V, INCLUINDO SUPORTE E PLACA - FORNECIMENTO E INSTALAÇÃO. AF_03/2023</t>
  </si>
  <si>
    <t xml:space="preserve"> 18.14 </t>
  </si>
  <si>
    <t xml:space="preserve"> 91967 </t>
  </si>
  <si>
    <t>INTERRUPTOR SIMPLES (3 MÓDULOS), 10A/250V, INCLUINDO SUPORTE E PLACA - FORNECIMENTO E INSTALAÇÃO. AF_03/2023</t>
  </si>
  <si>
    <t xml:space="preserve"> 18.15 </t>
  </si>
  <si>
    <t xml:space="preserve"> 12235 </t>
  </si>
  <si>
    <t>Quadro de distribuição de embutir, em resina termoplástica, para até 16 disjuntores, com barramento, padrão DIN, exclusive disjuntores</t>
  </si>
  <si>
    <t xml:space="preserve"> 18.16 </t>
  </si>
  <si>
    <t xml:space="preserve"> 12236 </t>
  </si>
  <si>
    <t>Quadro de distribuição de embutir, em resina termoplástica, para até 32 disjuntores, com barramento, padrão DIN, exclusive disjuntores</t>
  </si>
  <si>
    <t xml:space="preserve"> 18.17 </t>
  </si>
  <si>
    <t xml:space="preserve"> 91997 </t>
  </si>
  <si>
    <t>TOMADA MÉDIA DE EMBUTIR (1 MÓDULO), 2P+T 20 A, INCLUINDO SUPORTE E PLACA - FORNECIMENTO E INSTALAÇÃO. AF_03/2023</t>
  </si>
  <si>
    <t xml:space="preserve"> 18.18 </t>
  </si>
  <si>
    <t xml:space="preserve"> 92004 </t>
  </si>
  <si>
    <t>TOMADA MÉDIA DE EMBUTIR (2 MÓDULOS), 2P+T 10 A, INCLUINDO SUPORTE E PLACA - FORNECIMENTO E INSTALAÇÃO. AF_03/2023</t>
  </si>
  <si>
    <t xml:space="preserve"> 18.19 </t>
  </si>
  <si>
    <t xml:space="preserve"> 92005 </t>
  </si>
  <si>
    <t>TOMADA MÉDIA DE EMBUTIR (2 MÓDULOS), 2P+T 20 A, INCLUINDO SUPORTE E PLACA - FORNECIMENTO E INSTALAÇÃO. AF_03/2023</t>
  </si>
  <si>
    <t xml:space="preserve"> 18.20 </t>
  </si>
  <si>
    <t xml:space="preserve"> itu17 </t>
  </si>
  <si>
    <t>Caixa de Passagem Elétrica de Piso Ø300mm, em PVC</t>
  </si>
  <si>
    <t xml:space="preserve"> 18.21 </t>
  </si>
  <si>
    <t xml:space="preserve"> itu18 </t>
  </si>
  <si>
    <t>Adaptador de Redução para Condulete de PVC, Ø1</t>
  </si>
  <si>
    <t xml:space="preserve"> 18.22 </t>
  </si>
  <si>
    <t xml:space="preserve"> itu22 </t>
  </si>
  <si>
    <t>IDR Interruptor Diferencial Residual Tetrapolar In=25A, 30mA</t>
  </si>
  <si>
    <t xml:space="preserve"> 18.23 </t>
  </si>
  <si>
    <t xml:space="preserve"> 93653 </t>
  </si>
  <si>
    <t>DISJUNTOR MONOPOLAR TIPO DIN, CORRENTE NOMINAL DE 10A - FORNECIMENTO E INSTALAÇÃO. AF_10/2020</t>
  </si>
  <si>
    <t xml:space="preserve"> 18.24 </t>
  </si>
  <si>
    <t xml:space="preserve"> 93654 </t>
  </si>
  <si>
    <t>DISJUNTOR MONOPOLAR TIPO DIN, CORRENTE NOMINAL DE 16A - FORNECIMENTO E INSTALAÇÃO. AF_10/2020</t>
  </si>
  <si>
    <t xml:space="preserve"> 18.25 </t>
  </si>
  <si>
    <t xml:space="preserve"> 93655 </t>
  </si>
  <si>
    <t>DISJUNTOR MONOPOLAR TIPO DIN, CORRENTE NOMINAL DE 20A - FORNECIMENTO E INSTALAÇÃO. AF_10/2020</t>
  </si>
  <si>
    <t xml:space="preserve"> 18.26 </t>
  </si>
  <si>
    <t xml:space="preserve"> 93656 </t>
  </si>
  <si>
    <t>DISJUNTOR MONOPOLAR TIPO DIN, CORRENTE NOMINAL DE 25A - FORNECIMENTO E INSTALAÇÃO. AF_10/2020</t>
  </si>
  <si>
    <t xml:space="preserve"> 18.27 </t>
  </si>
  <si>
    <t xml:space="preserve"> 93659 </t>
  </si>
  <si>
    <t>DISJUNTOR MONOPOLAR TIPO DIN, CORRENTE NOMINAL DE 50A - FORNECIMENTO E INSTALAÇÃO. AF_10/2020</t>
  </si>
  <si>
    <t xml:space="preserve"> 18.28 </t>
  </si>
  <si>
    <t xml:space="preserve"> 11572 </t>
  </si>
  <si>
    <t>Disjuntor termomagnetico tripolar  70 A, padrão DIN (Europeu - linha branca),curva C, 10KA</t>
  </si>
  <si>
    <t xml:space="preserve"> 18.29 </t>
  </si>
  <si>
    <t xml:space="preserve"> itu23 </t>
  </si>
  <si>
    <t>CAIXA DE PROTEÇÃO PARA MEDIDOR POLIFÁSICO DE EMBUTIR - FORNECIMENTO E INSTALAÇÃO. AF_10/2020</t>
  </si>
  <si>
    <t xml:space="preserve"> 18.30 </t>
  </si>
  <si>
    <t xml:space="preserve"> 017929 </t>
  </si>
  <si>
    <t>ADAPTADOR CONDULETE TOP 3/4"</t>
  </si>
  <si>
    <t xml:space="preserve"> 18.31 </t>
  </si>
  <si>
    <t xml:space="preserve"> itu19 </t>
  </si>
  <si>
    <t>CONDULETE PVC 5 ENTRADAS Ø1</t>
  </si>
  <si>
    <t xml:space="preserve"> 18.32 </t>
  </si>
  <si>
    <t xml:space="preserve"> itu20 </t>
  </si>
  <si>
    <t>TAMPA CEGA CINZA PVC PARA CONDULETE TOP</t>
  </si>
  <si>
    <t xml:space="preserve"> 18.33 </t>
  </si>
  <si>
    <t xml:space="preserve"> 11343 </t>
  </si>
  <si>
    <t>Curva 45° para eletroduto de pvc rígido roscável, diâm = 25mm (3/4")</t>
  </si>
  <si>
    <t xml:space="preserve"> 18.34 </t>
  </si>
  <si>
    <t xml:space="preserve"> 91959 </t>
  </si>
  <si>
    <t>INTERRUPTOR SIMPLES (2 MÓDULOS), 10A/250V, INCLUINDO SUPORTE E PLACA - FORNECIMENTO E INSTALAÇÃO. AF_03/2023</t>
  </si>
  <si>
    <t xml:space="preserve"> 18.35 </t>
  </si>
  <si>
    <t xml:space="preserve"> 92023 </t>
  </si>
  <si>
    <t>INTERRUPTOR SIMPLES (1 MÓDULO) COM 1 TOMADA DE EMBUTIR 2P+T 10 A, INCLUINDO SUPORTE E PLACA - FORNECIMENTO E INSTALAÇÃO. AF_03/2023</t>
  </si>
  <si>
    <t xml:space="preserve"> 18.36 </t>
  </si>
  <si>
    <t xml:space="preserve"> itu51 </t>
  </si>
  <si>
    <t>CONJUNTO PLACA DE SAÍDA DE FIO 4X2</t>
  </si>
  <si>
    <t xml:space="preserve"> 18.37 </t>
  </si>
  <si>
    <t xml:space="preserve"> 91924 </t>
  </si>
  <si>
    <t>CABO DE COBRE FLEXÍVEL ISOLADO, 1,5 MM², ANTI-CHAMA 450/750 V, PARA CIRCUITOS TERMINAIS - FORNECIMENTO E INSTALAÇÃO. AF_03/2023</t>
  </si>
  <si>
    <t xml:space="preserve"> 18.38 </t>
  </si>
  <si>
    <t xml:space="preserve"> 91926 </t>
  </si>
  <si>
    <t>CABO DE COBRE FLEXÍVEL ISOLADO, 2,5 MM², ANTI-CHAMA 450/750 V, PARA CIRCUITOS TERMINAIS - FORNECIMENTO E INSTALAÇÃO. AF_03/2023</t>
  </si>
  <si>
    <t xml:space="preserve"> 18.39 </t>
  </si>
  <si>
    <t xml:space="preserve"> 91928 </t>
  </si>
  <si>
    <t>CABO DE COBRE FLEXÍVEL ISOLADO, 4 MM², ANTI-CHAMA 450/750 V, PARA CIRCUITOS TERMINAIS - FORNECIMENTO E INSTALAÇÃO. AF_03/2023</t>
  </si>
  <si>
    <t xml:space="preserve"> 18.40 </t>
  </si>
  <si>
    <t xml:space="preserve"> 91930 </t>
  </si>
  <si>
    <t>CABO DE COBRE FLEXÍVEL ISOLADO, 6 MM², ANTI-CHAMA 450/750 V, PARA CIRCUITOS TERMINAIS - FORNECIMENTO E INSTALAÇÃO. AF_03/2023</t>
  </si>
  <si>
    <t xml:space="preserve"> 18.41 </t>
  </si>
  <si>
    <t xml:space="preserve"> 92981 </t>
  </si>
  <si>
    <t>CABO DE COBRE FLEXÍVEL ISOLADO, 16 MM², ANTI-CHAMA 450/750 V, PARA DISTRIBUIÇÃO - FORNECIMENTO E INSTALAÇÃO. AF_10/2020</t>
  </si>
  <si>
    <t xml:space="preserve"> 18.42 </t>
  </si>
  <si>
    <t xml:space="preserve"> 101888 </t>
  </si>
  <si>
    <t>CABO DE COBRE ISOLADO, 25 MM², ANTI-CHAMA 450/750 V, INSTALADO EM ELETROCALHA OU PERFILADO - FORNECIMENTO E INSTALAÇÃO. AF_10/2020</t>
  </si>
  <si>
    <t xml:space="preserve"> 18.43 </t>
  </si>
  <si>
    <t xml:space="preserve"> 170303 </t>
  </si>
  <si>
    <t>ABERTURA E FECHAMENTO DE RASGOS EM PISOS/CONTRAPISOS</t>
  </si>
  <si>
    <t xml:space="preserve"> 18.44 </t>
  </si>
  <si>
    <t xml:space="preserve"> 13119 </t>
  </si>
  <si>
    <t>Fornecimento e instalação de NOBREAK NHS PRIME SENOIDALl, ref. 91.C1.030004 (PRIME 3000VA com 08 baterias seladas 7AH/S.120V/C.ETH). Cor preta. Ou similar.</t>
  </si>
  <si>
    <t xml:space="preserve"> 19.1 </t>
  </si>
  <si>
    <t xml:space="preserve"> 98297 </t>
  </si>
  <si>
    <t>CABO ELETRÔNICO CATEGORIA 6, INSTALADO EM EDIFICAÇÃO INSTITUCIONAL - FORNECIMENTO E INSTALAÇÃO. AF_11/2019</t>
  </si>
  <si>
    <t xml:space="preserve"> 19.2 </t>
  </si>
  <si>
    <t xml:space="preserve"> 91875 </t>
  </si>
  <si>
    <t>LUVA PARA ELETRODUTO, PVC, ROSCÁVEL, DN 25 MM (3/4"), PARA CIRCUITOS TERMINAIS, INSTALADA EM FORRO - FORNECIMENTO E INSTALAÇÃO. AF_03/2023</t>
  </si>
  <si>
    <t xml:space="preserve"> 19.3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</si>
  <si>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</si>
  <si>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</si>
  <si>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19.4 </t>
  </si>
  <si>
    <t xml:space="preserve"> 96562 </t>
  </si>
  <si>
    <t>SUPORTE PARA ELETROCALHA LISA OU PERFURADA EM AÇO GALVANIZADO, LARGURA 400 MM, EM PERFILADO COM COMPRIMENTO DE 45 CM FIXADO EM LAJE, POR METRO DE ELETROCALHA FIXADA. AF_09/2023</t>
  </si>
  <si>
    <t xml:space="preserve"> 19.5 </t>
  </si>
  <si>
    <t xml:space="preserve"> 3399 </t>
  </si>
  <si>
    <t>Fornecimento e instalação de eletrocalha perfurada 300 x  75 x 3000 mm (ref. mopa ou similar)</t>
  </si>
  <si>
    <t xml:space="preserve"> 19.6 </t>
  </si>
  <si>
    <t xml:space="preserve"> 8782 </t>
  </si>
  <si>
    <t>Tê horizontal 300 x 100 mm para eletrocalha metálica (ref. Mopa ou similar)</t>
  </si>
  <si>
    <t xml:space="preserve"> 19.7 </t>
  </si>
  <si>
    <t xml:space="preserve"> 12506 </t>
  </si>
  <si>
    <t>Arruela de lisa 3/8"</t>
  </si>
  <si>
    <t xml:space="preserve"> 19.8 </t>
  </si>
  <si>
    <t xml:space="preserve"> I0791 </t>
  </si>
  <si>
    <t>CHUMBADOR DE 3/8</t>
  </si>
  <si>
    <t xml:space="preserve"> 19.9 </t>
  </si>
  <si>
    <t xml:space="preserve"> 00039028 </t>
  </si>
  <si>
    <t>PERFILADO PERFURADO SIMPLES 38 X 38 MM, CHAPA 22</t>
  </si>
  <si>
    <t xml:space="preserve"> 19.10 </t>
  </si>
  <si>
    <t xml:space="preserve"> 00004342 </t>
  </si>
  <si>
    <t>PORCA ZINCADA, SEXTAVADA, DIAMETRO 3/8"</t>
  </si>
  <si>
    <t xml:space="preserve"> 19.11 </t>
  </si>
  <si>
    <t xml:space="preserve"> C3478 </t>
  </si>
  <si>
    <t>VERGALHÃO ROSCA TOTAL DE 3/8"</t>
  </si>
  <si>
    <t xml:space="preserve"> 19.12 </t>
  </si>
  <si>
    <t xml:space="preserve"> 099002 </t>
  </si>
  <si>
    <t>SIURB</t>
  </si>
  <si>
    <t>CERTIFICAÇÃO DE REDE LÓGICA - ATÉ 50 PONTOS</t>
  </si>
  <si>
    <t>GL</t>
  </si>
  <si>
    <t xml:space="preserve"> 19.13 </t>
  </si>
  <si>
    <t xml:space="preserve"> 98304 </t>
  </si>
  <si>
    <t>PATCH PANEL 48 PORTAS, CATEGORIA 6 - FORNECIMENTO E INSTALAÇÃO. AF_11/2019</t>
  </si>
  <si>
    <t xml:space="preserve"> 19.14 </t>
  </si>
  <si>
    <t xml:space="preserve"> 98307 </t>
  </si>
  <si>
    <t>TOMADA DE REDE RJ45 - FORNECIMENTO E INSTALAÇÃO. AF_11/2019</t>
  </si>
  <si>
    <t xml:space="preserve"> 20.1 </t>
  </si>
  <si>
    <t xml:space="preserve"> itu26 </t>
  </si>
  <si>
    <t>Módulo Keystone RJ45</t>
  </si>
  <si>
    <t xml:space="preserve"> 20.2 </t>
  </si>
  <si>
    <t xml:space="preserve"> 062706 </t>
  </si>
  <si>
    <t>BANDEJA/PRATELEIRA 400MM FIXA 4 PONTOS RACK SERVIDOR 19""</t>
  </si>
  <si>
    <t xml:space="preserve"> 20.3 </t>
  </si>
  <si>
    <t xml:space="preserve"> C4568 </t>
  </si>
  <si>
    <t>ORGANIZADOR DE CABOS HORIZONTAL, ABERTO, PADRÃO RACK 19"</t>
  </si>
  <si>
    <t xml:space="preserve"> 20.4 </t>
  </si>
  <si>
    <t xml:space="preserve"> 11417 </t>
  </si>
  <si>
    <t>Bandeja para rack 19", deslizante, perfurada, 400mm de profundidade</t>
  </si>
  <si>
    <t xml:space="preserve"> 20.5 </t>
  </si>
  <si>
    <t xml:space="preserve"> 11307 </t>
  </si>
  <si>
    <t>Distribuidor interno óptico - D.I.O</t>
  </si>
  <si>
    <t xml:space="preserve"> 20.6 </t>
  </si>
  <si>
    <t xml:space="preserve"> 12802 </t>
  </si>
  <si>
    <t>Placa cega para tomada RJ45, ref. Tablet, da Tramontina</t>
  </si>
  <si>
    <t xml:space="preserve"> 21.1 </t>
  </si>
  <si>
    <t xml:space="preserve"> 101908 </t>
  </si>
  <si>
    <t>EXTINTOR DE INCÊNDIO PORTÁTIL COM CARGA DE PQS DE 4 KG, CLASSE BC - FORNECIMENTO E INSTALAÇÃO. AF_10/2020_PE</t>
  </si>
  <si>
    <t xml:space="preserve"> 21.2 </t>
  </si>
  <si>
    <t xml:space="preserve"> 1512 </t>
  </si>
  <si>
    <t>Suporte decorativo para extintores - REV 01/2022</t>
  </si>
  <si>
    <t xml:space="preserve"> 21.3 </t>
  </si>
  <si>
    <t xml:space="preserve"> 12884 </t>
  </si>
  <si>
    <t>Placa de sinalizacao, fotoluminescente, 38x19 cm, em pvc , com seta indicativa de sentido (esquerda ou direita) de saída de emergência- Placa S2</t>
  </si>
  <si>
    <t xml:space="preserve"> 21.4 </t>
  </si>
  <si>
    <t xml:space="preserve"> 12888 </t>
  </si>
  <si>
    <t>Placa de sinalizacao, fotoluminescente, em pvc , com logotipo "Extintor de incêndio portátil"- Placa E5</t>
  </si>
  <si>
    <t xml:space="preserve"> 21.5 </t>
  </si>
  <si>
    <t xml:space="preserve"> 97599 </t>
  </si>
  <si>
    <t>LUMINÁRIA DE EMERGÊNCIA, COM 30 LÂMPADAS LED DE 2 W, SEM REATOR - FORNECIMENTO E INSTALAÇÃO. AF_09/2024</t>
  </si>
  <si>
    <t xml:space="preserve"> 21.6 </t>
  </si>
  <si>
    <t xml:space="preserve"> itu29 </t>
  </si>
  <si>
    <t>PLACA SAÍDA DE EMERGENCIA S1 e S2 SETA DIREITA SETA ESQUERDA</t>
  </si>
  <si>
    <t xml:space="preserve"> 21.7 </t>
  </si>
  <si>
    <t xml:space="preserve"> itu30 </t>
  </si>
  <si>
    <t>PLACA DE SINALIZAÇÃO A2 - CUIDADO, RISCO DE INCENDIO</t>
  </si>
  <si>
    <t xml:space="preserve"> 21.8 </t>
  </si>
  <si>
    <t xml:space="preserve"> itu31 </t>
  </si>
  <si>
    <t>Placa de sibalização Proibido Fumar P1</t>
  </si>
  <si>
    <t xml:space="preserve"> 22.1 </t>
  </si>
  <si>
    <t xml:space="preserve"> 12740 </t>
  </si>
  <si>
    <t>Fornecimento e assentamento de barra chata de alumínio de 7/8" x 1/8"</t>
  </si>
  <si>
    <t xml:space="preserve"> 22.2 </t>
  </si>
  <si>
    <t xml:space="preserve"> 9392 </t>
  </si>
  <si>
    <t>Cabo de cobre nú 35 mm2 - fornecimento e assentamento (3,16m/kg)</t>
  </si>
  <si>
    <t>kg</t>
  </si>
  <si>
    <t xml:space="preserve"> 22.3 </t>
  </si>
  <si>
    <t xml:space="preserve"> 8082 </t>
  </si>
  <si>
    <t>Cabo de cobre nú 50 mm2 - fornecimento e assentamento (2,27m/kg)</t>
  </si>
  <si>
    <t xml:space="preserve"> 22.4 </t>
  </si>
  <si>
    <t xml:space="preserve"> 8997 </t>
  </si>
  <si>
    <t>Condulete em pvc rigido, p/eletroduto d=1", sem tampa (modelos: C,E,LB,LL,LR), Tigre ou similar</t>
  </si>
  <si>
    <t xml:space="preserve"> 22.5 </t>
  </si>
  <si>
    <t xml:space="preserve"> 9048 </t>
  </si>
  <si>
    <t>Conector de medição em bronze c/4 parafusos p/cabos de cobre 16-70mm² ref.TEL-560 (pára-raio)</t>
  </si>
  <si>
    <t xml:space="preserve"> 22.6 </t>
  </si>
  <si>
    <t xml:space="preserve"> 104752 </t>
  </si>
  <si>
    <t>CONECTOR SPLIT-BOLT, PARA SPDA, PARA CABOS ATÉ 35 MM2 - FORNECIMENTO E INSTALAÇÃO. AF_08/2023</t>
  </si>
  <si>
    <t xml:space="preserve"> 22.7 </t>
  </si>
  <si>
    <t xml:space="preserve"> 10694 </t>
  </si>
  <si>
    <t>Conector em latão tipo minigar para cabos 16 - 50 mm² (SPDA)</t>
  </si>
  <si>
    <t xml:space="preserve"> 22.8 </t>
  </si>
  <si>
    <t xml:space="preserve"> 96985 </t>
  </si>
  <si>
    <t>HASTE DE ATERRAMENTO, DIÂMETRO 5/8", COM 3 METROS - FORNECIMENTO E INSTALAÇÃO. AF_08/2023</t>
  </si>
  <si>
    <t xml:space="preserve"> 22.9 </t>
  </si>
  <si>
    <t xml:space="preserve"> 104746 </t>
  </si>
  <si>
    <t>MINI CAPTOR PARA SPDA - FORNECIMENTO E INSTALAÇÃO. AF_08/2023</t>
  </si>
  <si>
    <t xml:space="preserve"> 22.10 </t>
  </si>
  <si>
    <t xml:space="preserve"> 96989 </t>
  </si>
  <si>
    <t>CAPTOR TIPO FRANKLIN PARA SPDA - FORNECIMENTO E INSTALAÇÃO. AF_08/2023</t>
  </si>
  <si>
    <t xml:space="preserve"> 22.11 </t>
  </si>
  <si>
    <t xml:space="preserve"> 9708 </t>
  </si>
  <si>
    <t>Parafuso fenda em aço inox auto-atarrachante d=4,2 x 32mm, ref:TEL-5333 un</t>
  </si>
  <si>
    <t xml:space="preserve"> 22.12 </t>
  </si>
  <si>
    <t xml:space="preserve"> 9714 </t>
  </si>
  <si>
    <t>Parafuso sextavado rosca soberba em aço inox, d=M6x45mm, ref:TEL-5346 ou similar (SPDA) un</t>
  </si>
  <si>
    <t xml:space="preserve"> 22.13 </t>
  </si>
  <si>
    <t xml:space="preserve"> 11132 </t>
  </si>
  <si>
    <t>Presilha de latão, L=20mm, para fixação de cabos de cobre, furo d=5mm, para cabos 35mm² a 50mm², ref:TEL-744 ou similar (SPDA)</t>
  </si>
  <si>
    <t xml:space="preserve"> 22.14 </t>
  </si>
  <si>
    <t xml:space="preserve"> 10902 </t>
  </si>
  <si>
    <t>Suporte guia 90 - Tel 280</t>
  </si>
  <si>
    <t xml:space="preserve"> 22.15 </t>
  </si>
  <si>
    <t xml:space="preserve"> 10693 </t>
  </si>
  <si>
    <t>Suporte guia reforçado 90º em chapa galvanizada c/ 2 roldanas ref:TEL-290 - SPDA</t>
  </si>
  <si>
    <t xml:space="preserve"> 22.16 </t>
  </si>
  <si>
    <t xml:space="preserve"> 00001577 </t>
  </si>
  <si>
    <t>TERMINAL A COMPRESSAO EM COBRE ESTANHADO PARA CABO 35 MM2, 1 FURO E 1 COMPRESSAO, PARA PARAFUSO DE FIXACAO M8</t>
  </si>
  <si>
    <t xml:space="preserve"> 22.17 </t>
  </si>
  <si>
    <t xml:space="preserve"> 00001578 </t>
  </si>
  <si>
    <t>TERMINAL A COMPRESSAO EM COBRE ESTANHADO PARA CABO 50 MM2, 1 FURO E 1 COMPRESSAO, PARA PARAFUSO DE FIXACAO M8</t>
  </si>
  <si>
    <t xml:space="preserve"> 22.18 </t>
  </si>
  <si>
    <t xml:space="preserve"> 96984 </t>
  </si>
  <si>
    <t>ELETRODUTO PVC RÍGIDO, DIÂMETRO 40MM, COM 3 METROS, PARA SPDA - FORNECIMENTO E INSTALAÇÃO. AF_08/2023</t>
  </si>
  <si>
    <t xml:space="preserve"> 22.19 </t>
  </si>
  <si>
    <t xml:space="preserve"> itu32 </t>
  </si>
  <si>
    <t>Abraçadeira tipo colar cor cinza em PVC ø 1′′ (dn 32)</t>
  </si>
  <si>
    <t xml:space="preserve"> 22.20 </t>
  </si>
  <si>
    <t xml:space="preserve"> 4718 </t>
  </si>
  <si>
    <t>Caixa de inspeção em pvc 300mm</t>
  </si>
  <si>
    <t xml:space="preserve"> 22.21 </t>
  </si>
  <si>
    <t xml:space="preserve"> 9953 </t>
  </si>
  <si>
    <t>Fornecimento de cartucho para solda exotérmica</t>
  </si>
  <si>
    <t xml:space="preserve"> 22.22 </t>
  </si>
  <si>
    <t xml:space="preserve"> 13047 </t>
  </si>
  <si>
    <t>Laudo de Vistoria de SPDA e ART com medição de resistência Ôhmica do solo, medição de continuidade elétrica, exclusive deslocamento de equipe técnica - Rev 01</t>
  </si>
  <si>
    <t xml:space="preserve"> 22.23 </t>
  </si>
  <si>
    <t xml:space="preserve"> 9723 </t>
  </si>
  <si>
    <t>Tampa reforçada em ferro fundido d=300mm, c/escotilha quadrada e articulada, p/cx.aterramento, ref:TEL-536 ou similar (SPDA)</t>
  </si>
  <si>
    <t xml:space="preserve"> 22.24 </t>
  </si>
  <si>
    <t>ESCAVAÇÃO MANUAL DE VALA COM PROFUNDIDADE MENOR OU IGUAL A 1,30 M. AF_02/2021</t>
  </si>
  <si>
    <t xml:space="preserve"> 22.25 </t>
  </si>
  <si>
    <t xml:space="preserve"> 11273 </t>
  </si>
  <si>
    <t>Caixa de equipotencialização em aço 200x200x90mm, para embutir com tampa, com9 terminais, ref:TEL-901 ou similar (SPDA)</t>
  </si>
  <si>
    <t xml:space="preserve"> 22.26 </t>
  </si>
  <si>
    <t xml:space="preserve"> 104753 </t>
  </si>
  <si>
    <t>CONECTOR SPLIT-BOLT, PARA SPDA, PARA CABOS ATÉ 50 MM2 - FORNECIMENTO E INSTALAÇÃO. AF_08/2023</t>
  </si>
  <si>
    <t xml:space="preserve"> 23.1 </t>
  </si>
  <si>
    <t xml:space="preserve"> 3234 </t>
  </si>
  <si>
    <t>Caixa de passagem em alvenaria de tijolos maciços esp. = 0,12m,  dim. int. = 0.50 x 0.50 x 0.60m, com grelha de ferro fundido</t>
  </si>
  <si>
    <t xml:space="preserve"> 23.2 </t>
  </si>
  <si>
    <t xml:space="preserve"> 94229 </t>
  </si>
  <si>
    <t>CALHA EM CHAPA DE AÇO GALVANIZADO NÚMERO 24, DESENVOLVIMENTO DE 100 CM, INCLUSO TRANSPORTE VERTICAL. AF_07/2019</t>
  </si>
  <si>
    <t xml:space="preserve"> 23.3 </t>
  </si>
  <si>
    <t xml:space="preserve"> 23.4 </t>
  </si>
  <si>
    <t xml:space="preserve"> 1537 </t>
  </si>
  <si>
    <t>Curva 45° curta em pvc rígido soldável, diâm = 100mm</t>
  </si>
  <si>
    <t xml:space="preserve"> 23.5 </t>
  </si>
  <si>
    <t xml:space="preserve"> 95695 </t>
  </si>
  <si>
    <t>CURVA 90 GRAUS, PVC, SERIE R, ÁGUA PLUVIAL, DN 100 MM, JUNTA ELÁSTICA, FORNECIDO E INSTALADO EM CONDUTORES VERTICAIS DE ÁGUAS PLUVIAIS. AF_06/2022</t>
  </si>
  <si>
    <t xml:space="preserve"> 23.6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</si>
  <si>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</si>
  <si>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</si>
  <si>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23.7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</si>
  <si>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</si>
  <si>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</si>
  <si>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23.8 </t>
  </si>
  <si>
    <t xml:space="preserve"> 89690 </t>
  </si>
  <si>
    <t>JUNÇÃO SIMPLES, PVC, SERIE R, ÁGUA PLUVIAL, DN 100 X 100 MM, JUNTA ELÁSTICA, FORNECIDO E INSTALADO EM CONDUTORES VERTICAIS DE ÁGUAS PLUVIAIS. AF_06/2022</t>
  </si>
  <si>
    <t xml:space="preserve"> 23.9 </t>
  </si>
  <si>
    <t xml:space="preserve"> 89669 </t>
  </si>
  <si>
    <t>LUVA SIMPLES, PVC, SERIE R, ÁGUA PLUVIAL, DN 100 MM, JUNTA ELÁSTICA, FORNECIDO E INSTALADO EM CONDUTORES VERTICAIS DE ÁGUAS PLUVIAIS. AF_06/2022</t>
  </si>
  <si>
    <t xml:space="preserve"> 23.10 </t>
  </si>
  <si>
    <t xml:space="preserve"> 89578 </t>
  </si>
  <si>
    <t>TUBO PVC, SÉRIE R, ÁGUA PLUVIAL, DN 100 MM, FORNECIDO E INSTALADO EM CONDUTORES VERTICAIS DE ÁGUAS PLUVIAIS. AF_06/2022</t>
  </si>
  <si>
    <t xml:space="preserve"> 23.11 </t>
  </si>
  <si>
    <t xml:space="preserve"> 99255 </t>
  </si>
  <si>
    <t>CAIXA ENTERRADA HIDRÁULICA RETANGULAR EM ALVENARIA COM TIJOLOS CERÂMICOS MACIÇOS, DIMENSÕES INTERNAS: 0,8X0,8X0,6 M PARA REDE DE DRENAGEM. AF_12/2020</t>
  </si>
  <si>
    <t xml:space="preserve"> 23.12 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</si>
  <si>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</si>
  <si>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</si>
  <si>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23.13 </t>
  </si>
  <si>
    <t xml:space="preserve"> 24.1 </t>
  </si>
  <si>
    <t xml:space="preserve"> 89363 </t>
  </si>
  <si>
    <t>JOELHO 45 GRAUS, PVC, SOLDÁVEL, DN 25MM, INSTALADO EM RAMAL OU SUB-RAMAL DE ÁGUA - FORNECIMENTO E INSTALAÇÃO. AF_06/2022</t>
  </si>
  <si>
    <t xml:space="preserve"> 24.2 </t>
  </si>
  <si>
    <t xml:space="preserve"> 89362 </t>
  </si>
  <si>
    <t>JOELHO 90 GRAUS, PVC, SOLDÁVEL, DN 25MM, INSTALADO EM RAMAL OU SUB-RAMAL DE ÁGUA - FORNECIMENTO E INSTALAÇÃO. AF_06/2022</t>
  </si>
  <si>
    <t xml:space="preserve"> 24.3 </t>
  </si>
  <si>
    <t xml:space="preserve"> 89865 </t>
  </si>
  <si>
    <t>TUBO, PVC, SOLDÁVEL, DE 25MM, INSTALADO EM DRENO DE AR-CONDICIONADO - FORNECIMENTO E INSTALAÇÃO. AF_08/2022</t>
  </si>
  <si>
    <t xml:space="preserve"> 24.4 </t>
  </si>
  <si>
    <t xml:space="preserve"> 11412 </t>
  </si>
  <si>
    <t>Cabo de cobre PP Cordplast 4 x 2,5 mm2, 450/750v - fornecimento e instalação</t>
  </si>
  <si>
    <t xml:space="preserve"> 24.5 </t>
  </si>
  <si>
    <t xml:space="preserve"> 103247 </t>
  </si>
  <si>
    <t>AR CONDICIONADO SPLIT INVERTER, HI-WALL (PAREDE), 12000 BTU/H, CICLO FRIO - FORNECIMENTO E INSTALAÇÃO. AF_11/2021_PE</t>
  </si>
  <si>
    <t xml:space="preserve"> 24.6 </t>
  </si>
  <si>
    <t xml:space="preserve"> 103253 </t>
  </si>
  <si>
    <t>AR CONDICIONADO SPLIT INVERTER, HI-WALL (PAREDE), 24000 BTU/H, CICLO FRIO - FORNECIMENTO E INSTALAÇÃO. AF_11/2021_PE</t>
  </si>
  <si>
    <t xml:space="preserve"> 24.7 </t>
  </si>
  <si>
    <t xml:space="preserve"> C4776 </t>
  </si>
  <si>
    <t>REDE FRIGORÍGENA C/ TUBO DE COBRE 1/4" FLEXÍVEL, ISOLADO COM BORRACHA ELASTOMÉRICA, SUSTENTAÇÃO, SOLDA E LIMPEZA</t>
  </si>
  <si>
    <t xml:space="preserve"> 24.8 </t>
  </si>
  <si>
    <t xml:space="preserve"> C4777 </t>
  </si>
  <si>
    <t>REDE FRIGORÍGENA C/ TUBO DE COBRE 3/8" FLEXÍVEL, ISOLADO COM BORRACHA ELASTOMÉRICA, SUSTENTAÇÃO, SOLDA E LIMPEZA</t>
  </si>
  <si>
    <t xml:space="preserve"> 24.9 </t>
  </si>
  <si>
    <t xml:space="preserve"> C4778 </t>
  </si>
  <si>
    <t>REDE FRIGORÍGENA C/ TUBO DE COBRE 1/2" FLEXÍVEL, ISOLADO COM BORRACHA ELASTOMÉRICA, SUSTENTAÇÃO, SOLDA E LIMPEZA</t>
  </si>
  <si>
    <t xml:space="preserve"> 24.10 </t>
  </si>
  <si>
    <t xml:space="preserve"> C4779 </t>
  </si>
  <si>
    <t>REDE FRIGORÍGENA C/ TUBO DE COBRE 5/8" FLEXÍVEL, ISOLADO COM BORRACHA ELASTOMÉRICA, SUSTENTAÇÃO, SOLDA E LIMPEZA</t>
  </si>
  <si>
    <t xml:space="preserve"> 25.1 </t>
  </si>
  <si>
    <t xml:space="preserve"> 9301 </t>
  </si>
  <si>
    <t>Totem de sinalização c/estrutura em chapa galvanizada, hastes c/seção 14x8cm e h.total=2,86m, c/aplicação adesivo em recort sobreposto em dupla face, c/base em concreto armado (71x43cm), pintado, conforme modelo p/obra do Parque dos Cajueiros</t>
  </si>
  <si>
    <t xml:space="preserve"> 25.2 </t>
  </si>
  <si>
    <t xml:space="preserve"> 4629 </t>
  </si>
  <si>
    <t>Bicicletário em tubo de aço galvanizado diam=50mm, exceto pintura de acabamento</t>
  </si>
  <si>
    <t xml:space="preserve"> 25.3 </t>
  </si>
  <si>
    <t xml:space="preserve"> 25.4 </t>
  </si>
  <si>
    <t xml:space="preserve"> 12431 </t>
  </si>
  <si>
    <t>Placa indicativa em acrílico e=3mm, com adesivo sobreposto, dim.: 0.30 x 0.12m, fornecimento e instalação</t>
  </si>
  <si>
    <t xml:space="preserve"> 25.5 </t>
  </si>
  <si>
    <t xml:space="preserve"> 10710 </t>
  </si>
  <si>
    <t>Plotagem de adesivo vinil em letreiro (c/aplicação)</t>
  </si>
  <si>
    <t xml:space="preserve"> 25.6 </t>
  </si>
  <si>
    <t xml:space="preserve"> C3629 </t>
  </si>
  <si>
    <t>PLACA EM CHAPA GALVANIZADA C/ESTRUTURA INTERNA EM METALON PINTADA, IMPRESSÃO EM VINIL 02 FACES, ABRAÇADEIRAS</t>
  </si>
  <si>
    <t xml:space="preserve"> 25.7 </t>
  </si>
  <si>
    <t xml:space="preserve"> 000089 </t>
  </si>
  <si>
    <t>PROJETO ""AS BUILT"" ARQUITETURA</t>
  </si>
  <si>
    <t xml:space="preserve"> 25.8 </t>
  </si>
  <si>
    <t xml:space="preserve"> 000064 </t>
  </si>
  <si>
    <t>PROJETO ""AS BUILT"" DE INSTALACOES HIDRAULICAS</t>
  </si>
  <si>
    <t xml:space="preserve"> 25.9 </t>
  </si>
  <si>
    <t xml:space="preserve"> 000141 </t>
  </si>
  <si>
    <t>PROJETO ""AS BUIT"" DE INSTALACOES ELETRICAS</t>
  </si>
  <si>
    <t xml:space="preserve"> 25.10 </t>
  </si>
  <si>
    <t xml:space="preserve"> 000410 </t>
  </si>
  <si>
    <t>PROJETO DE ARQUITETURA DE APROVACAO (LEGAL) ATE 400m2</t>
  </si>
  <si>
    <t xml:space="preserve"> 25.11 </t>
  </si>
  <si>
    <t xml:space="preserve"> 000050 </t>
  </si>
  <si>
    <t>PROJETO DE INSTALACOES GERAIS EM EDIFICACOES</t>
  </si>
  <si>
    <t xml:space="preserve"> 26.1 </t>
  </si>
  <si>
    <t xml:space="preserve"> 9537 </t>
  </si>
  <si>
    <t>LIMPEZA FINAL DA OBRA</t>
  </si>
  <si>
    <t xml:space="preserve"> 27.2 </t>
  </si>
  <si>
    <t xml:space="preserve"> 93207 </t>
  </si>
  <si>
    <t>EXECUÇÃO DE ESCRITÓRIO EM CANTEIRO DE OBRA EM CHAPA DE MADEIRA COMPENSADA, NÃO INCLUSO MOBILIÁRIO E EQUIPAMENTOS. AF_02/2016</t>
  </si>
  <si>
    <t xml:space="preserve"> 27.3 </t>
  </si>
  <si>
    <t xml:space="preserve"> 93208 </t>
  </si>
  <si>
    <t>EXECUÇÃO DE ALMOXARIFADO EM CANTEIRO DE OBRA EM CHAPA DE MADEIRA COMPENSADA, INCLUSO PRATELEIRAS. AF_02/2016</t>
  </si>
  <si>
    <t xml:space="preserve"> 27.5 </t>
  </si>
  <si>
    <t xml:space="preserve"> 93212 </t>
  </si>
  <si>
    <t>EXECUÇÃO DE SANITÁRIO E VESTIÁRIO EM CANTEIRO DE OBRA EM CHAPA DE MADEIRA COMPENSADA, NÃO INCLUSO MOBILIÁRIO. AF_02/2016</t>
  </si>
  <si>
    <t xml:space="preserve"> 27.6 </t>
  </si>
  <si>
    <t xml:space="preserve"> 91677 </t>
  </si>
  <si>
    <t>ENGENHEIRO ELETRICISTA COM ENCARGOS COMPLEMENTARES</t>
  </si>
  <si>
    <t xml:space="preserve"> 27.7 </t>
  </si>
  <si>
    <t xml:space="preserve"> 93572 </t>
  </si>
  <si>
    <t>ENCARREGADO GERAL DE OBRAS COM ENCARGOS COMPLEMENTARES</t>
  </si>
  <si>
    <t>MES</t>
  </si>
  <si>
    <t xml:space="preserve"> 27.8 </t>
  </si>
  <si>
    <t xml:space="preserve"> 90777 </t>
  </si>
  <si>
    <t>ENGENHEIRO CIVIL DE OBRA JUNIOR COM ENCARGOS COMPLEMENTARES</t>
  </si>
  <si>
    <t>L</t>
  </si>
  <si>
    <t/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</si>
  <si>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</si>
  <si>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</si>
  <si>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</si>
  <si>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</si>
  <si>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</si>
  <si>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</si>
  <si>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</si>
  <si>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100,00%
9.154,98</t>
  </si>
  <si>
    <t>100,00%
9.436,88</t>
  </si>
  <si>
    <t>100,00%
4.475,91</t>
  </si>
  <si>
    <t>100,00%
10.288,27</t>
  </si>
  <si>
    <t>30,00%
3.086,48</t>
  </si>
  <si>
    <t>70,00%
7.201,79</t>
  </si>
  <si>
    <t>100,00%
73.569,45</t>
  </si>
  <si>
    <t>20,00%
14.713,89</t>
  </si>
  <si>
    <t>60,00%
44.141,67</t>
  </si>
  <si>
    <t>100,00%
15.378,87</t>
  </si>
  <si>
    <t>100,00%
59.026,91</t>
  </si>
  <si>
    <t>40,00%
23.610,76</t>
  </si>
  <si>
    <t>30,00%
17.708,07</t>
  </si>
  <si>
    <t>20,00%
11.805,38</t>
  </si>
  <si>
    <t>10,00%
5.902,69</t>
  </si>
  <si>
    <t>100,00%
73.023,34</t>
  </si>
  <si>
    <t>30,00%
21.907,00</t>
  </si>
  <si>
    <t>40,00%
29.209,34</t>
  </si>
  <si>
    <t>100,00%
50.545,15</t>
  </si>
  <si>
    <t>40,00%
20.218,06</t>
  </si>
  <si>
    <t>60,00%
30.327,09</t>
  </si>
  <si>
    <t>100,00%
89.923,01</t>
  </si>
  <si>
    <t>60,00%
53.953,81</t>
  </si>
  <si>
    <t>20,00%
17.984,60</t>
  </si>
  <si>
    <t>100,00%
14.275,90</t>
  </si>
  <si>
    <t>100,00%
13.915,46</t>
  </si>
  <si>
    <t>100,00%
19.968,19</t>
  </si>
  <si>
    <t>60,00%
11.980,91</t>
  </si>
  <si>
    <t>40,00%
7.987,28</t>
  </si>
  <si>
    <t>100,00%
24.789,02</t>
  </si>
  <si>
    <t>60,00%
14.873,41</t>
  </si>
  <si>
    <t>40,00%
9.915,61</t>
  </si>
  <si>
    <t>100,00%
12.541,88</t>
  </si>
  <si>
    <t>20,00%
2.508,38</t>
  </si>
  <si>
    <t>50,00%
6.270,94</t>
  </si>
  <si>
    <t>30,00%
3.762,56</t>
  </si>
  <si>
    <t>100,00%
2.351,30</t>
  </si>
  <si>
    <t>50,00%
1.175,65</t>
  </si>
  <si>
    <t>100,00%
6.297,65</t>
  </si>
  <si>
    <t>50,00%
3.148,83</t>
  </si>
  <si>
    <t>100,00%
50.843,81</t>
  </si>
  <si>
    <t>50,00%
25.421,91</t>
  </si>
  <si>
    <t>100,00%
17.625,62</t>
  </si>
  <si>
    <t>50,00%
8.812,81</t>
  </si>
  <si>
    <t>100,00%
2.271,02</t>
  </si>
  <si>
    <t>50,00%
1.135,51</t>
  </si>
  <si>
    <t>100,00%
1.079,23</t>
  </si>
  <si>
    <t>100,00%
19.908,81</t>
  </si>
  <si>
    <t>20,00%
3.981,76</t>
  </si>
  <si>
    <t>80,00%
15.927,05</t>
  </si>
  <si>
    <t>100,00%
23.092,21</t>
  </si>
  <si>
    <t>20,00%
4.618,44</t>
  </si>
  <si>
    <t>80,00%
18.473,77</t>
  </si>
  <si>
    <t>100,00%
35.616,25</t>
  </si>
  <si>
    <t>50,00%
17.808,13</t>
  </si>
  <si>
    <t>100,00%
62.415,18</t>
  </si>
  <si>
    <t>100,00%
3.287,19</t>
  </si>
  <si>
    <t>100,00%
84.465,07</t>
  </si>
  <si>
    <t>3,71%
3.133,05</t>
  </si>
  <si>
    <t>13,85%
11.701,91</t>
  </si>
  <si>
    <t>30,48%
25.747,92</t>
  </si>
  <si>
    <t>24,25%
20.482,39</t>
  </si>
  <si>
    <t>27,7%
23.399,79</t>
  </si>
  <si>
    <t>total s/ ADM</t>
  </si>
  <si>
    <t>% s/ ADM</t>
  </si>
  <si>
    <t>Custo</t>
  </si>
  <si>
    <t>Porcentagem</t>
  </si>
  <si>
    <t>Porcentagem Acumulado</t>
  </si>
  <si>
    <t>Custo Acumulado</t>
  </si>
  <si>
    <t>CÁLCULO DE COMPOSIÇÃO DO BDI</t>
  </si>
  <si>
    <t>ITEM</t>
  </si>
  <si>
    <t>SIGLA</t>
  </si>
  <si>
    <t>BDI GERAL</t>
  </si>
  <si>
    <t>ADMINISTRAÇÃO CENTRAL</t>
  </si>
  <si>
    <t>AC</t>
  </si>
  <si>
    <t>SEGUROS + GARANTIA</t>
  </si>
  <si>
    <t>SG</t>
  </si>
  <si>
    <t>RISCOS</t>
  </si>
  <si>
    <t>R</t>
  </si>
  <si>
    <t>DESPESAS FINANCEIRAS</t>
  </si>
  <si>
    <t>DF</t>
  </si>
  <si>
    <t>LUCRO BRUTO</t>
  </si>
  <si>
    <t>TRIBUTOS</t>
  </si>
  <si>
    <t>I</t>
  </si>
  <si>
    <t>COFINS</t>
  </si>
  <si>
    <t>PIS</t>
  </si>
  <si>
    <t>ISS</t>
  </si>
  <si>
    <t>CPRB</t>
  </si>
  <si>
    <t>VALOR</t>
  </si>
  <si>
    <t>BDI = [(1 + AC + SG + R) x (1 + DF) x (1 + L) / (1 – I)] - 1</t>
  </si>
  <si>
    <t>Observações:</t>
  </si>
  <si>
    <t>Adotar ISS do município da obra</t>
  </si>
  <si>
    <t>Adotar CPRB igual a 4,5% para orçamento desonerado e CPRB igual a zero para orçamento onerado</t>
  </si>
  <si>
    <t>Baseado no Acórdão TCU n° 2622/2013</t>
  </si>
  <si>
    <t>Julho/2016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</si>
</sst>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%"/>
  </numFmts>
  <fonts count="20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color rgb="FF000000"/>
      <name val="Times New Roman"/>
      <charset val="204"/>
    </font>
    <font>
      <sz val="11"/>
      <color rgb="FF000000"/>
      <name val="Arial1"/>
    </font>
    <font>
      <sz val="10"/>
      <color rgb="FF000000"/>
      <name val="Arial11"/>
    </font>
    <font>
      <sz val="10"/>
      <color rgb="FF000000"/>
      <name val="Arial3"/>
    </font>
    <font>
      <b/>
      <sz val="10"/>
      <color rgb="FF000000"/>
      <name val="Arial3"/>
    </font>
    <font>
      <b/>
      <sz val="14"/>
      <color rgb="FF000000"/>
      <name val="Arial3"/>
    </font>
    <font>
      <sz val="10"/>
      <color rgb="FFC0C0C0"/>
      <name val="Arial3"/>
    </font>
    <font>
      <sz val="10"/>
      <color rgb="FFFF0000"/>
      <name val="Arial3"/>
    </font>
    <font>
      <sz val="11"/>
      <color rgb="FF000000"/>
      <name val="Calibri"/>
      <scheme val="minor"/>
    </font>
    <font>
      <sz val="10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b/>
      <sz val="10"/>
      <color rgb="FFFF0000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0" fontId="8" fillId="0" borderId="0"/>
    <xf numFmtId="0" fontId="7" fillId="0" borderId="0"/>
    <xf numFmtId="0" fontId="9" fillId="0" borderId="0"/>
    <xf numFmtId="0" fontId="10" fillId="0" borderId="0" applyNumberFormat="0" applyBorder="0" applyProtection="0"/>
    <xf numFmtId="0" fontId="16" fillId="0" borderId="0"/>
    <xf numFmtId="0" fontId="1" fillId="0" borderId="0"/>
    <xf numFmtId="0" fontId="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68">
    <xf numFmtId="0" fontId="0" fillId="0" borderId="0" xfId="0"/>
    <xf numFmtId="0" fontId="6" fillId="5" borderId="0" xfId="0" applyFont="1" applyFill="1" applyAlignment="1">
      <alignment horizontal="center" vertical="top" wrapText="1"/>
    </xf>
    <xf numFmtId="0" fontId="4" fillId="5" borderId="0" xfId="0" applyFont="1" applyFill="1" applyAlignment="1">
      <alignment horizontal="center" vertical="top" wrapText="1"/>
    </xf>
    <xf numFmtId="0" fontId="4" fillId="5" borderId="0" xfId="0" applyFont="1" applyFill="1" applyAlignment="1">
      <alignment horizontal="right" vertical="top" wrapText="1"/>
    </xf>
    <xf numFmtId="0" fontId="4" fillId="5" borderId="0" xfId="0" applyFont="1" applyFill="1" applyAlignment="1">
      <alignment horizontal="left" vertical="top" wrapText="1"/>
    </xf>
    <xf numFmtId="0" fontId="6" fillId="5" borderId="0" xfId="0" applyFont="1" applyFill="1" applyAlignment="1">
      <alignment horizontal="left" vertical="top" wrapText="1"/>
    </xf>
    <xf numFmtId="164" fontId="5" fillId="3" borderId="2" xfId="0" applyNumberFormat="1" applyFont="1" applyFill="1" applyBorder="1" applyAlignment="1">
      <alignment horizontal="right" vertical="top" wrapText="1"/>
    </xf>
    <xf numFmtId="4" fontId="5" fillId="3" borderId="2" xfId="0" applyNumberFormat="1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left" vertical="top" wrapText="1"/>
    </xf>
    <xf numFmtId="164" fontId="3" fillId="2" borderId="2" xfId="0" applyNumberFormat="1" applyFont="1" applyFill="1" applyBorder="1" applyAlignment="1">
      <alignment horizontal="right" vertical="top" wrapText="1"/>
    </xf>
    <xf numFmtId="4" fontId="3" fillId="2" borderId="2" xfId="0" applyNumberFormat="1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right" vertical="top" wrapText="1"/>
    </xf>
    <xf numFmtId="164" fontId="5" fillId="4" borderId="2" xfId="0" applyNumberFormat="1" applyFont="1" applyFill="1" applyBorder="1" applyAlignment="1">
      <alignment horizontal="right" vertical="top" wrapText="1"/>
    </xf>
    <xf numFmtId="4" fontId="5" fillId="4" borderId="2" xfId="0" applyNumberFormat="1" applyFont="1" applyFill="1" applyBorder="1" applyAlignment="1">
      <alignment horizontal="right" vertical="top" wrapText="1"/>
    </xf>
    <xf numFmtId="0" fontId="5" fillId="4" borderId="2" xfId="0" applyFont="1" applyFill="1" applyBorder="1" applyAlignment="1">
      <alignment horizontal="right" vertical="top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right" vertical="top" wrapText="1"/>
    </xf>
    <xf numFmtId="0" fontId="2" fillId="5" borderId="2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5" fillId="2" borderId="3" xfId="0" applyFont="1" applyFill="1" applyBorder="1" applyAlignment="1">
      <alignment horizontal="right" vertical="top" wrapText="1"/>
    </xf>
    <xf numFmtId="0" fontId="9" fillId="0" borderId="0" xfId="3"/>
    <xf numFmtId="0" fontId="11" fillId="0" borderId="0" xfId="4" applyFont="1" applyAlignment="1" applyProtection="1">
      <alignment vertical="center"/>
    </xf>
    <xf numFmtId="0" fontId="12" fillId="0" borderId="0" xfId="4" applyFont="1" applyAlignment="1" applyProtection="1">
      <alignment horizontal="center" vertical="center"/>
    </xf>
    <xf numFmtId="0" fontId="12" fillId="0" borderId="0" xfId="4" applyFont="1" applyAlignment="1" applyProtection="1">
      <alignment vertical="center"/>
    </xf>
    <xf numFmtId="0" fontId="12" fillId="6" borderId="1" xfId="4" applyFont="1" applyFill="1" applyBorder="1" applyAlignment="1" applyProtection="1">
      <alignment horizontal="center" vertical="center"/>
    </xf>
    <xf numFmtId="0" fontId="11" fillId="6" borderId="1" xfId="4" applyFont="1" applyFill="1" applyBorder="1" applyAlignment="1" applyProtection="1">
      <alignment vertical="center"/>
    </xf>
    <xf numFmtId="0" fontId="11" fillId="6" borderId="1" xfId="4" applyFont="1" applyFill="1" applyBorder="1" applyAlignment="1" applyProtection="1">
      <alignment horizontal="center" vertical="center"/>
    </xf>
    <xf numFmtId="0" fontId="12" fillId="6" borderId="0" xfId="4" applyFont="1" applyFill="1" applyBorder="1" applyAlignment="1" applyProtection="1">
      <alignment horizontal="center" vertical="center"/>
    </xf>
    <xf numFmtId="49" fontId="14" fillId="0" borderId="0" xfId="4" applyNumberFormat="1" applyFont="1" applyAlignment="1" applyProtection="1">
      <alignment horizontal="right" vertical="center"/>
    </xf>
    <xf numFmtId="0" fontId="15" fillId="0" borderId="0" xfId="4" applyFont="1" applyAlignment="1" applyProtection="1">
      <alignment vertical="center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10" fontId="5" fillId="2" borderId="0" xfId="11" applyNumberFormat="1" applyFont="1" applyFill="1" applyBorder="1" applyAlignment="1">
      <alignment horizontal="right" vertical="top" wrapText="1"/>
    </xf>
    <xf numFmtId="10" fontId="4" fillId="5" borderId="0" xfId="11" applyNumberFormat="1" applyFont="1" applyFill="1" applyAlignment="1">
      <alignment horizontal="right" vertical="top" wrapText="1"/>
    </xf>
    <xf numFmtId="10" fontId="4" fillId="5" borderId="0" xfId="0" applyNumberFormat="1" applyFont="1" applyFill="1" applyAlignment="1">
      <alignment horizontal="right" vertical="top" wrapText="1"/>
    </xf>
    <xf numFmtId="43" fontId="4" fillId="5" borderId="0" xfId="10" applyFont="1" applyFill="1" applyAlignment="1">
      <alignment horizontal="right" vertical="top" wrapText="1"/>
    </xf>
    <xf numFmtId="43" fontId="5" fillId="2" borderId="0" xfId="10" applyFont="1" applyFill="1" applyBorder="1" applyAlignment="1">
      <alignment horizontal="right" vertical="top" wrapText="1"/>
    </xf>
    <xf numFmtId="43" fontId="4" fillId="5" borderId="0" xfId="0" applyNumberFormat="1" applyFont="1" applyFill="1" applyAlignment="1">
      <alignment horizontal="right" vertical="top" wrapText="1"/>
    </xf>
    <xf numFmtId="43" fontId="19" fillId="2" borderId="0" xfId="10" applyFont="1" applyFill="1" applyBorder="1" applyAlignment="1">
      <alignment horizontal="right" vertical="center" wrapText="1"/>
    </xf>
    <xf numFmtId="43" fontId="3" fillId="2" borderId="0" xfId="0" applyNumberFormat="1" applyFont="1" applyFill="1" applyAlignment="1">
      <alignment horizontal="right" vertical="top" wrapText="1"/>
    </xf>
    <xf numFmtId="43" fontId="0" fillId="0" borderId="0" xfId="10" applyFont="1"/>
    <xf numFmtId="0" fontId="2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center" wrapText="1"/>
    </xf>
    <xf numFmtId="0" fontId="0" fillId="0" borderId="0" xfId="0" applyAlignment="1"/>
    <xf numFmtId="0" fontId="4" fillId="5" borderId="0" xfId="0" applyFont="1" applyFill="1" applyAlignment="1">
      <alignment horizontal="right" vertical="top" wrapText="1"/>
    </xf>
    <xf numFmtId="4" fontId="4" fillId="5" borderId="0" xfId="0" applyNumberFormat="1" applyFont="1" applyFill="1" applyAlignment="1">
      <alignment horizontal="right" vertical="top" wrapText="1"/>
    </xf>
    <xf numFmtId="0" fontId="6" fillId="5" borderId="0" xfId="0" applyFont="1" applyFill="1" applyAlignment="1">
      <alignment horizontal="center" vertical="top" wrapText="1"/>
    </xf>
    <xf numFmtId="0" fontId="11" fillId="6" borderId="4" xfId="4" applyFont="1" applyFill="1" applyBorder="1" applyAlignment="1" applyProtection="1">
      <alignment horizontal="center" vertical="center"/>
    </xf>
    <xf numFmtId="0" fontId="11" fillId="6" borderId="6" xfId="4" applyFont="1" applyFill="1" applyBorder="1" applyAlignment="1" applyProtection="1">
      <alignment horizontal="center" vertical="center"/>
    </xf>
    <xf numFmtId="0" fontId="11" fillId="6" borderId="5" xfId="4" applyFont="1" applyFill="1" applyBorder="1" applyAlignment="1" applyProtection="1">
      <alignment horizontal="center" vertical="center"/>
    </xf>
    <xf numFmtId="0" fontId="13" fillId="0" borderId="0" xfId="4" applyFont="1" applyAlignment="1" applyProtection="1">
      <alignment horizontal="center" vertical="center"/>
    </xf>
    <xf numFmtId="0" fontId="12" fillId="6" borderId="1" xfId="4" applyFont="1" applyFill="1" applyBorder="1" applyAlignment="1" applyProtection="1">
      <alignment horizontal="center" vertical="center"/>
    </xf>
    <xf numFmtId="0" fontId="12" fillId="6" borderId="4" xfId="4" applyFont="1" applyFill="1" applyBorder="1" applyAlignment="1" applyProtection="1">
      <alignment horizontal="center" vertical="center"/>
    </xf>
    <xf numFmtId="0" fontId="12" fillId="6" borderId="5" xfId="4" applyFont="1" applyFill="1" applyBorder="1" applyAlignment="1" applyProtection="1">
      <alignment horizontal="center" vertical="center"/>
    </xf>
    <xf numFmtId="10" fontId="11" fillId="0" borderId="4" xfId="4" applyNumberFormat="1" applyFont="1" applyBorder="1" applyAlignment="1" applyProtection="1">
      <alignment horizontal="center" vertical="center"/>
    </xf>
    <xf numFmtId="10" fontId="11" fillId="0" borderId="5" xfId="4" applyNumberFormat="1" applyFont="1" applyBorder="1" applyAlignment="1" applyProtection="1">
      <alignment horizontal="center" vertical="center"/>
    </xf>
    <xf numFmtId="0" fontId="11" fillId="6" borderId="1" xfId="4" applyFont="1" applyFill="1" applyBorder="1" applyAlignment="1" applyProtection="1">
      <alignment horizontal="center" vertical="center"/>
    </xf>
    <xf numFmtId="10" fontId="12" fillId="6" borderId="4" xfId="4" applyNumberFormat="1" applyFont="1" applyFill="1" applyBorder="1" applyAlignment="1" applyProtection="1">
      <alignment horizontal="center" vertical="center"/>
    </xf>
    <xf numFmtId="10" fontId="12" fillId="6" borderId="5" xfId="4" applyNumberFormat="1" applyFont="1" applyFill="1" applyBorder="1" applyAlignment="1" applyProtection="1">
      <alignment horizontal="center" vertical="center"/>
    </xf>
    <xf numFmtId="0" fontId="11" fillId="0" borderId="6" xfId="4" applyFont="1" applyBorder="1" applyAlignment="1" applyProtection="1">
      <alignment horizontal="left" vertical="center"/>
    </xf>
    <xf numFmtId="0" fontId="11" fillId="0" borderId="6" xfId="4" applyFont="1" applyBorder="1" applyAlignment="1" applyProtection="1">
      <alignment horizontal="left" vertical="center" wrapText="1"/>
    </xf>
  </cellXfs>
  <cellStyles count="12">
    <cellStyle name="Ênfase6 2 2" xfId="4" xr:uid="{C9FEA717-CA2E-4A7B-887C-148E699D143B}"/>
    <cellStyle name="Hiperligação 2" xfId="8" xr:uid="{BF6AF5B5-4A4C-4FC7-AF05-454017F11461}"/>
    <cellStyle name="Hiperlink 2" xfId="9" xr:uid="{F55D51C5-F23B-4B42-A50C-63516438438C}"/>
    <cellStyle name="Normal" xfId="0" builtinId="0"/>
    <cellStyle name="Normal 2" xfId="5" xr:uid="{7BB85A49-A698-46F0-8469-EF78CAEF93A6}"/>
    <cellStyle name="Normal 2 2" xfId="6" xr:uid="{066ED574-8C8F-4766-BECD-1BA79F419B59}"/>
    <cellStyle name="Normal 2 2 2" xfId="7" xr:uid="{1ED6AA19-D27F-4C40-95EF-8BDD47A6F404}"/>
    <cellStyle name="Normal 2 7" xfId="3" xr:uid="{79E38874-E82B-407E-9206-0F2D3845B549}"/>
    <cellStyle name="Normal 3 3" xfId="2" xr:uid="{43C7516F-6FD4-4D97-B2E2-E3869FA82B9A}"/>
    <cellStyle name="Normal 4" xfId="1" xr:uid="{987F81D3-6211-4838-B289-BC57C319C614}"/>
    <cellStyle name="Porcentagem" xfId="11" builtinId="5"/>
    <cellStyle name="Vírgula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7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12700</xdr:colOff>
      <xdr:row>33</xdr:row>
      <xdr:rowOff>144780</xdr:rowOff>
    </xdr:from>
    <xdr:to>
      <xdr:col>8</xdr:col>
      <xdr:colOff>742950</xdr:colOff>
      <xdr:row>47</xdr:row>
      <xdr:rowOff>120650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28D3F43E-0CF1-4046-9E93-A304AAB7A750}"/>
            </a:ext>
          </a:extLst>
        </xdr:cNvPr>
        <xdr:cNvSpPr txBox="1"/>
      </xdr:nvSpPr>
      <xdr:spPr>
        <a:xfrm>
          <a:off x="1358900" y="6647180"/>
          <a:ext cx="7397750" cy="266827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Quanto aos tributos incidentes sobre o faturamento, primeiramente, em virtude das diferentes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disposições legais sobre a forma de cálculo do ISS, o cálculo do percentual desse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tributo a ser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considerado na composição de BDI de obras públicas depende da correta definição da sua base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cálculo e, sobre esta, da aplicação da alíquota correspondente à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legislação municipal do local da obra,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que pode variar de 2% a 5%, inclusive nos casos de obras com prestação de serviços em mais de um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município, a exemplo de obras de linhas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 transmissão, rodovias, ferrovias, adutoras, dentre outras.</a:t>
          </a:r>
          <a:b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pt-BR" sz="9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Sobre o PIS e a COFINS, o cálculo dos percentuais para a composição de BDI deve observar os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regimes de tributação desses dois tributos. No caso do regime cumulativo,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aplicável aos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empreendimentos que se enquadram no conceito de ‘obras de construção civil’, os percentuais seriam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equivalentes às alíquotas de 0,65% (PIS) e 3,0% (COFINS). Na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incidência do regime não-cumulativo, quando as licitantes se enquadrarem na sistemática do lucro real para a apuração do IRPJ, às alíquotas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 1,65% (PIS) e 7,6% (COFINS) deve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 aplicado um fator redutor em razão do aproveitamento de créditos tributários previstos na legislação tributária, de modo que os preços contratados pela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Administração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Pública reflitam os benefícios tributários concedidos às pessoas jurídicas.</a:t>
          </a:r>
          <a:b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pt-BR" sz="9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• Relativamente ao Simples Nacional, a composição de BDI de empresas comprovadamente optantes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desse regime de tributação favorecido e diferenciado deve prever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percentuais dos tributos ISS, PIS e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COFINS compatíveis com as alíquotas que a empresa está obrigada a recolher de acordo com os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percentuais previstos na legislação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complementar, bem como a composição de encargos sociais não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deve incluir os gastos relativos às contribuições que estão dispensadas de recolhimento (Sesi, Senai,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Sebrae,</a:t>
          </a:r>
          <a:r>
            <a:rPr lang="pt-BR" sz="9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t-BR" sz="9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etc.), de forma que os benefícios tributários conferidos por expressa disposição legal sejam devidamente refletidos nos preços contratados pela Administração.</a:t>
          </a:r>
          <a:r>
            <a:rPr lang="pt-BR" sz="900"/>
            <a:t> </a:t>
          </a:r>
          <a:br>
            <a:rPr lang="pt-BR"/>
          </a:br>
          <a:endParaRPr lang="pt-BR" sz="1100"/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8</xdr:col>
      <xdr:colOff>7620</xdr:colOff>
      <xdr:row>28</xdr:row>
      <xdr:rowOff>106680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1DF8193B-E87E-4AAE-B61F-A515EB39D354}"/>
            </a:ext>
          </a:extLst>
        </xdr:cNvPr>
        <xdr:cNvSpPr txBox="1"/>
      </xdr:nvSpPr>
      <xdr:spPr>
        <a:xfrm>
          <a:off x="2019300" y="3835400"/>
          <a:ext cx="6002020" cy="188468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que:</a:t>
          </a:r>
          <a:b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AC = taxa representativa das despesas de rateio da administração central;</a:t>
          </a:r>
          <a:b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 = taxa representativa de riscos;</a:t>
          </a:r>
          <a:b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 = taxa representativa de seguros;</a:t>
          </a:r>
          <a:b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 = taxa representativa de garantias;</a:t>
          </a:r>
          <a:b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DF = taxa representativa das despesas financeiras;</a:t>
          </a:r>
          <a:b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 = taxa representativa do lucro/remuneração; e</a:t>
          </a:r>
          <a:b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 = taxa representativa da incidência de tributos. OBS: Impostos incidentes sobre o faturamento: ISS, PIS e COFINS. A CPRB deve ser preenchida pelos optantes enquadrados na</a:t>
          </a:r>
          <a:r>
            <a:rPr lang="pt-BR"/>
            <a:t> </a:t>
          </a:r>
          <a:br>
            <a:rPr lang="pt-BR"/>
          </a:br>
          <a:endParaRPr lang="pt-BR" sz="1100"/>
        </a:p>
      </xdr:txBody>
    </xdr:sp>
    <xdr:clientData/>
  </xdr:twoCellAnchor>
  <xdr:twoCellAnchor editAs="oneCell">
    <xdr:from>
      <xdr:col>3</xdr:col>
      <xdr:colOff>175935</xdr:colOff>
      <xdr:row>0</xdr:row>
      <xdr:rowOff>74491</xdr:rowOff>
    </xdr:from>
    <xdr:to>
      <xdr:col>4</xdr:col>
      <xdr:colOff>605704</xdr:colOff>
      <xdr:row>4</xdr:row>
      <xdr:rowOff>14086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3DB9BFB-CABE-4042-8C8D-7CC08D8797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59" t="6720" r="20603" b="9880"/>
        <a:stretch/>
      </xdr:blipFill>
      <xdr:spPr>
        <a:xfrm>
          <a:off x="2195235" y="74491"/>
          <a:ext cx="779019" cy="7523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efeituras\TANQUE%20DO%20PIAU&#205;\MINIST&#201;RIO%20DA%20SA&#218;DE\FUNASA\Tanque\C&#243;pia%20de%20Cachup&#233;\Sistema%20de%20Abastecimento-Adutora-Tanque(CACHUP&#201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ENTRO%20ADM.%20REDEN&#199;&#195;O/Users/ENG~1.ARA/AppData/Local/Temp/Rar$DI76.400/Or&#231;RefAmpUni&#227;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ampla%20(c)\Documents%20and%20Settings\Iracema\Meus%20documentos\Rinaldo\Composi&#231;&#245;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s\UGERF\CENTRO%20ADM.%20REDEN&#199;&#195;O\Users\ENG~1.ARA\AppData\Local\Temp\Rar$DI76.400\Or&#231;RefAmpUni&#227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efeituras\SUZUKI\FUNASA%20%20PCPR\Planilhas_Or&#231;.%20CHAFA%2019-04-04%20Composi&#231;ao%20de%20pre&#231;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efeituras\Prefeituras\PROJETOS%20FUNASA-SEPLAN%202004\Batalha\Planilhas_Or&#231;.%20CHAFA%2019-04-04%20COMP%20.%20PRE&#199;O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s\UGERF\CENTRO%20ADM.%20REDEN&#199;&#195;O\Orcamento_BarragemJuremaBoaVista_RN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1\prefeituras\Prefeituras%20Frank%20Aguiar\Cabeceiras%20do%20Piau&#237;\PRA&#199;A%20P&#218;BLICA\PRA&#199;A%20_CABECEIRAS\PRA&#199;A%201&#170;%20ETAPA%20245.804-93\QUIOSQUE%20245.804-9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ndinelle/Desktop/seduc/CONST%20MODELO%20_V004%20(SET_2021).xlsm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ab%20Almeida\Dropbox\CARPLAN\GEST&#195;O%20DE%20OBRAS\QUADRA%20PIRIPIRI%20-%20CONTRATO%20270\80-licitacoes-07-07-2022-10-43-06\Anexo%20I%20-%20Projeto%20B&#225;sico%20e%20seus%20Ap&#234;ndices\APENDICE%20I%20-%20PLANILHA%20OR&#199;AMENT&#193;RIA%20(EM%20EXCEL).xlsm" TargetMode="External"/><Relationship Id="rId1" Type="http://schemas.openxmlformats.org/officeDocument/2006/relationships/externalLinkPath" Target="/Users/Joab%20Almeida/Dropbox/CARPLAN/GEST&#195;O%20DE%20OBRAS/QUADRA%20PIRIPIRI%20-%20CONTRATO%20270/80-licitacoes-07-07-2022-10-43-06/Anexo%20I%20-%20Projeto%20B&#225;sico%20e%20seus%20Ap&#234;ndices/APENDICE%20I%20-%20PLANILHA%20OR&#199;AMENT&#193;RIA%20(EM%20EXCEL)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s1\AMPLA%20(C)\Prefeituras\Ilha%20Grande\MINIST&#201;RIO%20DAS%20CIDADES\Projeto%20PT%20212.555-84-2006\Planilhas%20Or&#231;ament&#225;rias%20Ilha%20Grande%20212.555-84%20(16-07-07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s\UGERF\Users\LuizAssun&#231;&#227;o\Downloads\SEDUC\Or&#231;amento\Piripiri\U.%20E.%20Jos&#233;%20Narciso%20da%20Rocha%20Filho\U.%20E.%20Jos&#233;%20Narciso%20da%20Rocha%20Filho%20-%20Or&#231;.%20R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Vanessa%20SEDUC/Barras_PI/2a%20GRE/14%20-%20Planilhas%20XLS/SEM%20desonera&#231;&#227;o/PLO_2&#170;%20GRE%20REGIONAL%20BARRAS_S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ResumoGeral"/>
      <sheetName val="OrcaRedeDistr"/>
      <sheetName val="CBomba5,29"/>
      <sheetName val="Ligação"/>
      <sheetName val="Cronograma"/>
      <sheetName val="MemCálculo"/>
      <sheetName val="SeccionTanque"/>
      <sheetName val="AdutoraTanque"/>
      <sheetName val="ResumoDiâmetros"/>
      <sheetName val="Equipamentos(nãoimprimir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Orçamento"/>
      <sheetName val="Instalações"/>
      <sheetName val="Cronograma"/>
      <sheetName val="Splits"/>
      <sheetName val="Pesquisa"/>
      <sheetName val="Equipamentos"/>
      <sheetName val="Res.M.deCálculo"/>
      <sheetName val="M.deCálculoTérreo"/>
      <sheetName val="Comp3"/>
      <sheetName val="Comp2"/>
      <sheetName val="Com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Equipamentos"/>
      <sheetName val="Res.M.deCálculo"/>
      <sheetName val="M.deCálculoTérreo"/>
      <sheetName val="Comp3"/>
      <sheetName val="Comp2"/>
      <sheetName val="Com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Orçamento"/>
      <sheetName val="Instalações"/>
      <sheetName val="Cronograma"/>
      <sheetName val="Splits"/>
      <sheetName val="Pesquisa"/>
      <sheetName val="Equipamentos"/>
      <sheetName val="Res.M.deCálculo"/>
      <sheetName val="M.deCálculoTérreo"/>
      <sheetName val="Comp3"/>
      <sheetName val="Comp2"/>
      <sheetName val="Com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Geral"/>
      <sheetName val="População_diâmetro"/>
      <sheetName val="ÁguaSimplificado"/>
      <sheetName val="CRONOGRAMA"/>
      <sheetName val="Casas de Bombas_Ligação"/>
      <sheetName val="Composições"/>
      <sheetName val="ÁguaCompleto"/>
      <sheetName val="Seccionamento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guaSimplificado"/>
      <sheetName val="Casas de Bombas_Ligação"/>
      <sheetName val=" composições casa bomba"/>
      <sheetName val="Composição final"/>
      <sheetName val="Composições"/>
      <sheetName val="ÁguaCompleto"/>
      <sheetName val="Seccionamento"/>
      <sheetName val="Insumos"/>
      <sheetName val="Resumo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amento"/>
      <sheetName val="Composições"/>
      <sheetName val="Insumos (não imprimir)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IÇÕES(4)"/>
      <sheetName val="COMPOSIÇÕES (1)"/>
      <sheetName val="COMPOSIÇÕES (2)"/>
      <sheetName val="COMPOSIÇÕES(3)"/>
      <sheetName val="orç. quiosque"/>
      <sheetName val="orç. palco e camarim"/>
      <sheetName val="memo. palco e camarim"/>
      <sheetName val="memo. quiosque"/>
      <sheetName val="Plan1"/>
      <sheetName val="Plan2"/>
      <sheetName val="Plan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MUNICÍPIOS-ISS"/>
      <sheetName val="JUSTIFICATIVA"/>
      <sheetName val="R. FOTOGRÁFICO"/>
      <sheetName val="M. DESCRITIVO"/>
      <sheetName val="MEMÓRIA DE CÁLCULO"/>
      <sheetName val="ORÇ_RESUMO"/>
      <sheetName val="ORÇAMENTO"/>
      <sheetName val="NDESONERADA"/>
      <sheetName val="DESONERADA"/>
      <sheetName val="CRONOGRAMA 330"/>
      <sheetName val="ANEXO A - INST ELE"/>
      <sheetName val="COMP_SEDUC"/>
      <sheetName val="COMP_PROP"/>
      <sheetName val="COMP_AUX"/>
      <sheetName val="COMP_ADM LOCAL"/>
      <sheetName val="COMP_ELE NDESON"/>
      <sheetName val="COMP_ELE DESON"/>
      <sheetName val="BDI"/>
      <sheetName val="BDI (DIF)"/>
      <sheetName val="CRONOGRAMA 30"/>
      <sheetName val="CRONOGRAMA 60"/>
      <sheetName val="CRONOGRAMA 540"/>
      <sheetName val="BASE CURVA"/>
      <sheetName val="CURVA ABC"/>
      <sheetName val="PARAM BDI ADM LOCAL"/>
      <sheetName val="LEIS SOCIAIS"/>
      <sheetName val="RELAT PESQUISA INTERNET"/>
      <sheetName val="RELAT PESQUISA EMAIL"/>
      <sheetName val="MAPA COTAÇÃO"/>
      <sheetName val="RELAT PESQ PREÇOS - INST ELE"/>
      <sheetName val="MAPA COTAÇÃO - INST ELE"/>
      <sheetName val="RELEVÂNC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JUSTIFICATIVA"/>
      <sheetName val="R. FOTOGRÁFICO"/>
      <sheetName val="ORÇ_RESUMO"/>
      <sheetName val="ORÇAMENTO"/>
      <sheetName val="MEMÓRIA - CONSTRUÇÃO"/>
      <sheetName val="M. DESCRITIVO"/>
      <sheetName val="MEMÓRIA - REFORMA"/>
      <sheetName val="COMP_SEDUC"/>
      <sheetName val="COMP_PROP"/>
      <sheetName val="COMP_AUX"/>
      <sheetName val="COMP_ADM LOCAL"/>
      <sheetName val="CRONOGRAMA"/>
      <sheetName val="DESONERADA"/>
      <sheetName val="LEIS SOCIAIS"/>
      <sheetName val="BDI"/>
      <sheetName val="BDI (DIF)"/>
      <sheetName val="CRONOGRAMA 30"/>
      <sheetName val="CRONOGRAMA 60"/>
      <sheetName val="CRONOGRAMA 90"/>
      <sheetName val="CRONOGRAMA 120"/>
      <sheetName val="CRONOGRAMA 150"/>
      <sheetName val="CRONOGRAMA 180"/>
      <sheetName val="CRONOGRAMA 210"/>
      <sheetName val="CURVA ABC - REFORMA"/>
      <sheetName val="CRONOGRAMA 240"/>
      <sheetName val="CRONOGRAMA 270"/>
      <sheetName val="BASE CURVA"/>
      <sheetName val="PARAM BDI ADM LOCAL"/>
      <sheetName val="RELEVÂNCIA"/>
      <sheetName val="CURVA ABC"/>
      <sheetName val="NDESONERADA"/>
      <sheetName val="base vavi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Orçamento"/>
      <sheetName val="Planilha Resumo"/>
      <sheetName val="Composições"/>
      <sheetName val="Físico-Financeiro"/>
      <sheetName val="Desembolso"/>
      <sheetName val="Q.C.I.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. FOTOGRAFICO"/>
      <sheetName val="M. DESCRITIVO"/>
      <sheetName val="ORÇAMENTO "/>
      <sheetName val="ANEXO B - INST. HIDRO-SANITARIA"/>
      <sheetName val="COMPOSIÇÃO"/>
      <sheetName val="BDI"/>
      <sheetName val="LEIS SOCIAIS"/>
      <sheetName val="MEMÓRIA - REFORMA"/>
      <sheetName val="MEMÓRIA - AMPLIAÇÃO"/>
      <sheetName val="CRONOGRAMA"/>
      <sheetName val="RELEVÂNCIA"/>
      <sheetName val="SINAPI"/>
      <sheetName val="SEINFRA"/>
      <sheetName val="ORSE"/>
      <sheetName val="composiçõe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MUNICÍPIOS-ISS"/>
      <sheetName val="JUSTIFICATIVA"/>
      <sheetName val="R. FOTOGRÁFICO"/>
      <sheetName val="ORÇ_RESUMO"/>
      <sheetName val="ORÇAMENTO"/>
      <sheetName val="M. DESCRITIVO"/>
      <sheetName val="MEMÓRIA DE CÁLCULO"/>
      <sheetName val="ANEXO A - INST ELE"/>
      <sheetName val="CRONOGRAMA 330"/>
      <sheetName val="COMP_SEDUC"/>
      <sheetName val="COMP_PROP"/>
      <sheetName val="COMP_AUX"/>
      <sheetName val="COMP_ADM LOCAL"/>
      <sheetName val="COMP_ELE NDESON"/>
      <sheetName val="COMP_ELE DESON"/>
      <sheetName val="BDI"/>
      <sheetName val="BDI (DIF)"/>
      <sheetName val="CRONOGRAMA 30"/>
      <sheetName val="CRONOGRAMA 60"/>
      <sheetName val="CRONOGRAMA 540"/>
      <sheetName val="BASE CURVA"/>
      <sheetName val="LEIS SOCIAIS"/>
      <sheetName val="RELEVÂNCIA"/>
      <sheetName val="CURVA ABC"/>
      <sheetName val="PARAM BDI ADM LOCAL"/>
      <sheetName val="RELAT PESQUISA INTERNET"/>
      <sheetName val="RELAT PESQUISA EMAIL"/>
      <sheetName val="MAPA COTAÇÃO"/>
      <sheetName val="RELAT PESQ PREÇOS - INST ELE"/>
      <sheetName val="MAPA COTAÇÃO - INST ELE"/>
      <sheetName val="NDESONERADA"/>
      <sheetName val="DESONERADA"/>
      <sheetName val="BASE VAVI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E247C-B495-40DD-BCB0-59621EC43078}">
  <sheetPr>
    <pageSetUpPr fitToPage="1"/>
  </sheetPr>
  <dimension ref="A1:J355"/>
  <sheetViews>
    <sheetView tabSelected="1" showWhiteSpace="0" topLeftCell="A326" workbookViewId="0">
      <selection activeCell="D352" sqref="D352"/>
    </sheetView>
  </sheetViews>
  <sheetFormatPr defaultRowHeight="14.25"/>
  <cols>
    <col min="1" max="2" width="10" bestFit="1" customWidth="1"/>
    <col min="3" max="3" width="13.1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>
      <c r="A1" s="23"/>
      <c r="B1" s="23"/>
      <c r="C1" s="23"/>
      <c r="D1" s="23" t="s">
        <v>0</v>
      </c>
      <c r="E1" s="47" t="s">
        <v>1</v>
      </c>
      <c r="F1" s="47"/>
      <c r="G1" s="47" t="s">
        <v>2</v>
      </c>
      <c r="H1" s="47"/>
      <c r="I1" s="47" t="s">
        <v>3</v>
      </c>
      <c r="J1" s="47"/>
    </row>
    <row r="2" spans="1:10" ht="80.099999999999994" customHeight="1">
      <c r="A2" s="4"/>
      <c r="B2" s="4"/>
      <c r="C2" s="4"/>
      <c r="D2" s="4" t="s">
        <v>4</v>
      </c>
      <c r="E2" s="48" t="s">
        <v>5</v>
      </c>
      <c r="F2" s="48"/>
      <c r="G2" s="48" t="s">
        <v>6</v>
      </c>
      <c r="H2" s="48"/>
      <c r="I2" s="48" t="s">
        <v>7</v>
      </c>
      <c r="J2" s="48"/>
    </row>
    <row r="3" spans="1:10" ht="15">
      <c r="A3" s="49" t="s">
        <v>69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ht="30" customHeight="1">
      <c r="A4" s="22" t="s">
        <v>8</v>
      </c>
      <c r="B4" s="20" t="s">
        <v>70</v>
      </c>
      <c r="C4" s="22" t="s">
        <v>71</v>
      </c>
      <c r="D4" s="22" t="s">
        <v>9</v>
      </c>
      <c r="E4" s="21" t="s">
        <v>72</v>
      </c>
      <c r="F4" s="20" t="s">
        <v>73</v>
      </c>
      <c r="G4" s="20" t="s">
        <v>74</v>
      </c>
      <c r="H4" s="20" t="s">
        <v>75</v>
      </c>
      <c r="I4" s="20" t="s">
        <v>10</v>
      </c>
      <c r="J4" s="20" t="s">
        <v>11</v>
      </c>
    </row>
    <row r="5" spans="1:10" ht="24" customHeight="1">
      <c r="A5" s="13" t="s">
        <v>12</v>
      </c>
      <c r="B5" s="13"/>
      <c r="C5" s="13"/>
      <c r="D5" s="13" t="s">
        <v>13</v>
      </c>
      <c r="E5" s="13"/>
      <c r="F5" s="14"/>
      <c r="G5" s="13"/>
      <c r="H5" s="13"/>
      <c r="I5" s="12">
        <v>9154.98</v>
      </c>
      <c r="J5" s="11">
        <v>1.1594943939875063E-2</v>
      </c>
    </row>
    <row r="6" spans="1:10" ht="24" customHeight="1">
      <c r="A6" s="10" t="s">
        <v>76</v>
      </c>
      <c r="B6" s="8" t="s">
        <v>77</v>
      </c>
      <c r="C6" s="10" t="s">
        <v>78</v>
      </c>
      <c r="D6" s="10" t="s">
        <v>79</v>
      </c>
      <c r="E6" s="9" t="s">
        <v>80</v>
      </c>
      <c r="F6" s="8">
        <v>2</v>
      </c>
      <c r="G6" s="7">
        <v>317.44</v>
      </c>
      <c r="H6" s="7">
        <v>387.84</v>
      </c>
      <c r="I6" s="7">
        <v>775.68</v>
      </c>
      <c r="J6" s="6">
        <v>9.824124263823938E-4</v>
      </c>
    </row>
    <row r="7" spans="1:10" ht="39" customHeight="1">
      <c r="A7" s="10" t="s">
        <v>81</v>
      </c>
      <c r="B7" s="8" t="s">
        <v>82</v>
      </c>
      <c r="C7" s="10" t="s">
        <v>83</v>
      </c>
      <c r="D7" s="10" t="s">
        <v>84</v>
      </c>
      <c r="E7" s="9" t="s">
        <v>85</v>
      </c>
      <c r="F7" s="8">
        <v>3</v>
      </c>
      <c r="G7" s="7">
        <v>465.6</v>
      </c>
      <c r="H7" s="7">
        <v>568.87</v>
      </c>
      <c r="I7" s="7">
        <v>1706.61</v>
      </c>
      <c r="J7" s="6">
        <v>2.161451721055664E-3</v>
      </c>
    </row>
    <row r="8" spans="1:10" ht="24" customHeight="1">
      <c r="A8" s="19" t="s">
        <v>86</v>
      </c>
      <c r="B8" s="17" t="s">
        <v>87</v>
      </c>
      <c r="C8" s="19" t="s">
        <v>78</v>
      </c>
      <c r="D8" s="19" t="s">
        <v>88</v>
      </c>
      <c r="E8" s="18" t="s">
        <v>89</v>
      </c>
      <c r="F8" s="17">
        <v>1</v>
      </c>
      <c r="G8" s="16">
        <v>179.32</v>
      </c>
      <c r="H8" s="16">
        <v>219.09</v>
      </c>
      <c r="I8" s="16">
        <v>219.09</v>
      </c>
      <c r="J8" s="15">
        <v>2.7748135635328829E-4</v>
      </c>
    </row>
    <row r="9" spans="1:10" ht="24" customHeight="1">
      <c r="A9" s="10" t="s">
        <v>90</v>
      </c>
      <c r="B9" s="8" t="s">
        <v>91</v>
      </c>
      <c r="C9" s="10" t="s">
        <v>78</v>
      </c>
      <c r="D9" s="10" t="s">
        <v>92</v>
      </c>
      <c r="E9" s="9" t="s">
        <v>93</v>
      </c>
      <c r="F9" s="8">
        <v>20</v>
      </c>
      <c r="G9" s="7">
        <v>264.11</v>
      </c>
      <c r="H9" s="7">
        <v>322.68</v>
      </c>
      <c r="I9" s="7">
        <v>6453.6</v>
      </c>
      <c r="J9" s="6">
        <v>8.1735984360837167E-3</v>
      </c>
    </row>
    <row r="10" spans="1:10" ht="24" customHeight="1">
      <c r="A10" s="13" t="s">
        <v>14</v>
      </c>
      <c r="B10" s="13"/>
      <c r="C10" s="13"/>
      <c r="D10" s="13" t="s">
        <v>15</v>
      </c>
      <c r="E10" s="13"/>
      <c r="F10" s="14"/>
      <c r="G10" s="13"/>
      <c r="H10" s="13"/>
      <c r="I10" s="12">
        <v>9436.8799999999992</v>
      </c>
      <c r="J10" s="11">
        <v>1.1951975271090508E-2</v>
      </c>
    </row>
    <row r="11" spans="1:10" ht="26.1" customHeight="1">
      <c r="A11" s="10" t="s">
        <v>94</v>
      </c>
      <c r="B11" s="8" t="s">
        <v>95</v>
      </c>
      <c r="C11" s="10" t="s">
        <v>83</v>
      </c>
      <c r="D11" s="10" t="s">
        <v>96</v>
      </c>
      <c r="E11" s="9" t="s">
        <v>97</v>
      </c>
      <c r="F11" s="8">
        <v>8</v>
      </c>
      <c r="G11" s="7">
        <v>60.6</v>
      </c>
      <c r="H11" s="7">
        <v>74.040000000000006</v>
      </c>
      <c r="I11" s="7">
        <v>592.32000000000005</v>
      </c>
      <c r="J11" s="6">
        <v>7.5018374638358544E-4</v>
      </c>
    </row>
    <row r="12" spans="1:10" ht="39" customHeight="1">
      <c r="A12" s="10" t="s">
        <v>98</v>
      </c>
      <c r="B12" s="8" t="s">
        <v>99</v>
      </c>
      <c r="C12" s="10" t="s">
        <v>83</v>
      </c>
      <c r="D12" s="10" t="s">
        <v>100</v>
      </c>
      <c r="E12" s="9" t="s">
        <v>85</v>
      </c>
      <c r="F12" s="8">
        <v>219.31</v>
      </c>
      <c r="G12" s="7">
        <v>7.2</v>
      </c>
      <c r="H12" s="7">
        <v>8.7899999999999991</v>
      </c>
      <c r="I12" s="7">
        <v>1927.73</v>
      </c>
      <c r="J12" s="6">
        <v>2.4415041082793579E-3</v>
      </c>
    </row>
    <row r="13" spans="1:10" ht="26.1" customHeight="1">
      <c r="A13" s="10" t="s">
        <v>101</v>
      </c>
      <c r="B13" s="8" t="s">
        <v>102</v>
      </c>
      <c r="C13" s="10" t="s">
        <v>83</v>
      </c>
      <c r="D13" s="10" t="s">
        <v>103</v>
      </c>
      <c r="E13" s="9" t="s">
        <v>85</v>
      </c>
      <c r="F13" s="8">
        <v>17.46</v>
      </c>
      <c r="G13" s="7">
        <v>26.81</v>
      </c>
      <c r="H13" s="7">
        <v>32.75</v>
      </c>
      <c r="I13" s="7">
        <v>571.80999999999995</v>
      </c>
      <c r="J13" s="6">
        <v>7.2420746896879721E-4</v>
      </c>
    </row>
    <row r="14" spans="1:10" ht="39" customHeight="1">
      <c r="A14" s="10" t="s">
        <v>104</v>
      </c>
      <c r="B14" s="8" t="s">
        <v>105</v>
      </c>
      <c r="C14" s="10" t="s">
        <v>83</v>
      </c>
      <c r="D14" s="10" t="s">
        <v>106</v>
      </c>
      <c r="E14" s="9" t="s">
        <v>85</v>
      </c>
      <c r="F14" s="8">
        <v>101</v>
      </c>
      <c r="G14" s="7">
        <v>3.86</v>
      </c>
      <c r="H14" s="7">
        <v>4.71</v>
      </c>
      <c r="I14" s="7">
        <v>475.71</v>
      </c>
      <c r="J14" s="6">
        <v>6.0249512086732752E-4</v>
      </c>
    </row>
    <row r="15" spans="1:10" ht="26.1" customHeight="1">
      <c r="A15" s="10" t="s">
        <v>107</v>
      </c>
      <c r="B15" s="8" t="s">
        <v>108</v>
      </c>
      <c r="C15" s="10" t="s">
        <v>83</v>
      </c>
      <c r="D15" s="10" t="s">
        <v>109</v>
      </c>
      <c r="E15" s="9" t="s">
        <v>85</v>
      </c>
      <c r="F15" s="8">
        <v>137.29</v>
      </c>
      <c r="G15" s="7">
        <v>1.99</v>
      </c>
      <c r="H15" s="7">
        <v>2.4300000000000002</v>
      </c>
      <c r="I15" s="7">
        <v>333.61</v>
      </c>
      <c r="J15" s="6">
        <v>4.2252295993893156E-4</v>
      </c>
    </row>
    <row r="16" spans="1:10" ht="26.1" customHeight="1">
      <c r="A16" s="10" t="s">
        <v>110</v>
      </c>
      <c r="B16" s="8" t="s">
        <v>111</v>
      </c>
      <c r="C16" s="10" t="s">
        <v>83</v>
      </c>
      <c r="D16" s="10" t="s">
        <v>112</v>
      </c>
      <c r="E16" s="9" t="s">
        <v>85</v>
      </c>
      <c r="F16" s="8">
        <v>24.97</v>
      </c>
      <c r="G16" s="7">
        <v>10.38</v>
      </c>
      <c r="H16" s="7">
        <v>12.68</v>
      </c>
      <c r="I16" s="7">
        <v>316.61</v>
      </c>
      <c r="J16" s="6">
        <v>4.0099215954637185E-4</v>
      </c>
    </row>
    <row r="17" spans="1:10" ht="26.1" customHeight="1">
      <c r="A17" s="10" t="s">
        <v>113</v>
      </c>
      <c r="B17" s="8" t="s">
        <v>114</v>
      </c>
      <c r="C17" s="10" t="s">
        <v>83</v>
      </c>
      <c r="D17" s="10" t="s">
        <v>115</v>
      </c>
      <c r="E17" s="9" t="s">
        <v>116</v>
      </c>
      <c r="F17" s="8">
        <v>9</v>
      </c>
      <c r="G17" s="7">
        <v>13.72</v>
      </c>
      <c r="H17" s="7">
        <v>16.760000000000002</v>
      </c>
      <c r="I17" s="7">
        <v>150.84</v>
      </c>
      <c r="J17" s="6">
        <v>1.9104152536551192E-4</v>
      </c>
    </row>
    <row r="18" spans="1:10" ht="24" customHeight="1">
      <c r="A18" s="10" t="s">
        <v>117</v>
      </c>
      <c r="B18" s="8" t="s">
        <v>118</v>
      </c>
      <c r="C18" s="10" t="s">
        <v>119</v>
      </c>
      <c r="D18" s="10" t="s">
        <v>120</v>
      </c>
      <c r="E18" s="9" t="s">
        <v>85</v>
      </c>
      <c r="F18" s="8">
        <v>133.41999999999999</v>
      </c>
      <c r="G18" s="7">
        <v>30.92</v>
      </c>
      <c r="H18" s="7">
        <v>37.770000000000003</v>
      </c>
      <c r="I18" s="7">
        <v>5039.2700000000004</v>
      </c>
      <c r="J18" s="6">
        <v>6.3823244996596617E-3</v>
      </c>
    </row>
    <row r="19" spans="1:10" ht="26.1" customHeight="1">
      <c r="A19" s="10" t="s">
        <v>121</v>
      </c>
      <c r="B19" s="8" t="s">
        <v>122</v>
      </c>
      <c r="C19" s="10" t="s">
        <v>83</v>
      </c>
      <c r="D19" s="10" t="s">
        <v>123</v>
      </c>
      <c r="E19" s="9" t="s">
        <v>116</v>
      </c>
      <c r="F19" s="8">
        <v>14</v>
      </c>
      <c r="G19" s="7">
        <v>1.7</v>
      </c>
      <c r="H19" s="7">
        <v>2.0699999999999998</v>
      </c>
      <c r="I19" s="7">
        <v>28.98</v>
      </c>
      <c r="J19" s="6">
        <v>3.6703682080963512E-5</v>
      </c>
    </row>
    <row r="20" spans="1:10" ht="24" customHeight="1">
      <c r="A20" s="13" t="s">
        <v>16</v>
      </c>
      <c r="B20" s="13"/>
      <c r="C20" s="13"/>
      <c r="D20" s="13" t="s">
        <v>17</v>
      </c>
      <c r="E20" s="13"/>
      <c r="F20" s="14"/>
      <c r="G20" s="13"/>
      <c r="H20" s="13"/>
      <c r="I20" s="12">
        <v>4475.91</v>
      </c>
      <c r="J20" s="11">
        <v>5.6688191050036363E-3</v>
      </c>
    </row>
    <row r="21" spans="1:10" ht="39" customHeight="1">
      <c r="A21" s="10" t="s">
        <v>124</v>
      </c>
      <c r="B21" s="8" t="s">
        <v>125</v>
      </c>
      <c r="C21" s="10" t="s">
        <v>83</v>
      </c>
      <c r="D21" s="10" t="s">
        <v>126</v>
      </c>
      <c r="E21" s="9" t="s">
        <v>97</v>
      </c>
      <c r="F21" s="8">
        <v>2.56</v>
      </c>
      <c r="G21" s="7">
        <v>153.66</v>
      </c>
      <c r="H21" s="7">
        <v>187.74</v>
      </c>
      <c r="I21" s="7">
        <v>480.61</v>
      </c>
      <c r="J21" s="6">
        <v>6.0870105745106529E-4</v>
      </c>
    </row>
    <row r="22" spans="1:10" ht="39" customHeight="1">
      <c r="A22" s="10" t="s">
        <v>127</v>
      </c>
      <c r="B22" s="8" t="s">
        <v>128</v>
      </c>
      <c r="C22" s="10" t="s">
        <v>83</v>
      </c>
      <c r="D22" s="10" t="s">
        <v>129</v>
      </c>
      <c r="E22" s="9" t="s">
        <v>97</v>
      </c>
      <c r="F22" s="8">
        <v>0.39</v>
      </c>
      <c r="G22" s="7">
        <v>111.07</v>
      </c>
      <c r="H22" s="7">
        <v>135.69999999999999</v>
      </c>
      <c r="I22" s="7">
        <v>52.92</v>
      </c>
      <c r="J22" s="6">
        <v>6.7024115104368149E-5</v>
      </c>
    </row>
    <row r="23" spans="1:10" ht="26.1" customHeight="1">
      <c r="A23" s="10" t="s">
        <v>130</v>
      </c>
      <c r="B23" s="8" t="s">
        <v>131</v>
      </c>
      <c r="C23" s="10" t="s">
        <v>83</v>
      </c>
      <c r="D23" s="10" t="s">
        <v>132</v>
      </c>
      <c r="E23" s="9" t="s">
        <v>85</v>
      </c>
      <c r="F23" s="8">
        <v>1.96</v>
      </c>
      <c r="G23" s="7">
        <v>6.89</v>
      </c>
      <c r="H23" s="7">
        <v>8.41</v>
      </c>
      <c r="I23" s="7">
        <v>16.48</v>
      </c>
      <c r="J23" s="6">
        <v>2.0872211204081387E-5</v>
      </c>
    </row>
    <row r="24" spans="1:10" ht="39" customHeight="1">
      <c r="A24" s="10" t="s">
        <v>133</v>
      </c>
      <c r="B24" s="8" t="s">
        <v>134</v>
      </c>
      <c r="C24" s="10" t="s">
        <v>83</v>
      </c>
      <c r="D24" s="10" t="s">
        <v>135</v>
      </c>
      <c r="E24" s="9" t="s">
        <v>85</v>
      </c>
      <c r="F24" s="8">
        <v>2.56</v>
      </c>
      <c r="G24" s="7">
        <v>21.53</v>
      </c>
      <c r="H24" s="7">
        <v>26.3</v>
      </c>
      <c r="I24" s="7">
        <v>67.319999999999993</v>
      </c>
      <c r="J24" s="6">
        <v>8.5261969554536356E-5</v>
      </c>
    </row>
    <row r="25" spans="1:10" ht="39" customHeight="1">
      <c r="A25" s="10" t="s">
        <v>136</v>
      </c>
      <c r="B25" s="8" t="s">
        <v>137</v>
      </c>
      <c r="C25" s="10" t="s">
        <v>83</v>
      </c>
      <c r="D25" s="10" t="s">
        <v>138</v>
      </c>
      <c r="E25" s="9" t="s">
        <v>97</v>
      </c>
      <c r="F25" s="8">
        <v>0.77</v>
      </c>
      <c r="G25" s="7">
        <v>875.07</v>
      </c>
      <c r="H25" s="7">
        <v>1069.1600000000001</v>
      </c>
      <c r="I25" s="7">
        <v>823.25</v>
      </c>
      <c r="J25" s="6">
        <v>1.0426606719514564E-3</v>
      </c>
    </row>
    <row r="26" spans="1:10" ht="39" customHeight="1">
      <c r="A26" s="10" t="s">
        <v>139</v>
      </c>
      <c r="B26" s="8" t="s">
        <v>140</v>
      </c>
      <c r="C26" s="10" t="s">
        <v>83</v>
      </c>
      <c r="D26" s="10" t="s">
        <v>141</v>
      </c>
      <c r="E26" s="9" t="s">
        <v>97</v>
      </c>
      <c r="F26" s="8">
        <v>0.1</v>
      </c>
      <c r="G26" s="7">
        <v>1078.08</v>
      </c>
      <c r="H26" s="7">
        <v>1317.19</v>
      </c>
      <c r="I26" s="7">
        <v>131.71</v>
      </c>
      <c r="J26" s="6">
        <v>1.6681304233553154E-4</v>
      </c>
    </row>
    <row r="27" spans="1:10" ht="39" customHeight="1">
      <c r="A27" s="10" t="s">
        <v>142</v>
      </c>
      <c r="B27" s="8" t="s">
        <v>143</v>
      </c>
      <c r="C27" s="10" t="s">
        <v>83</v>
      </c>
      <c r="D27" s="10" t="s">
        <v>144</v>
      </c>
      <c r="E27" s="9" t="s">
        <v>97</v>
      </c>
      <c r="F27" s="8">
        <v>0.39</v>
      </c>
      <c r="G27" s="7">
        <v>755.96</v>
      </c>
      <c r="H27" s="7">
        <v>923.63</v>
      </c>
      <c r="I27" s="7">
        <v>360.21</v>
      </c>
      <c r="J27" s="6">
        <v>4.5621232996493672E-4</v>
      </c>
    </row>
    <row r="28" spans="1:10" ht="26.1" customHeight="1">
      <c r="A28" s="10" t="s">
        <v>145</v>
      </c>
      <c r="B28" s="8" t="s">
        <v>146</v>
      </c>
      <c r="C28" s="10" t="s">
        <v>83</v>
      </c>
      <c r="D28" s="10" t="s">
        <v>147</v>
      </c>
      <c r="E28" s="9" t="s">
        <v>148</v>
      </c>
      <c r="F28" s="8">
        <v>74</v>
      </c>
      <c r="G28" s="7">
        <v>15.95</v>
      </c>
      <c r="H28" s="7">
        <v>19.48</v>
      </c>
      <c r="I28" s="7">
        <v>1441.52</v>
      </c>
      <c r="J28" s="6">
        <v>1.8257105518754493E-3</v>
      </c>
    </row>
    <row r="29" spans="1:10" ht="26.1" customHeight="1">
      <c r="A29" s="10" t="s">
        <v>149</v>
      </c>
      <c r="B29" s="8" t="s">
        <v>150</v>
      </c>
      <c r="C29" s="10" t="s">
        <v>83</v>
      </c>
      <c r="D29" s="10" t="s">
        <v>151</v>
      </c>
      <c r="E29" s="9" t="s">
        <v>148</v>
      </c>
      <c r="F29" s="8">
        <v>43.9</v>
      </c>
      <c r="G29" s="7">
        <v>20.55</v>
      </c>
      <c r="H29" s="7">
        <v>25.1</v>
      </c>
      <c r="I29" s="7">
        <v>1101.8900000000001</v>
      </c>
      <c r="J29" s="6">
        <v>1.3955631555622112E-3</v>
      </c>
    </row>
    <row r="30" spans="1:10" ht="24" customHeight="1">
      <c r="A30" s="13" t="s">
        <v>18</v>
      </c>
      <c r="B30" s="13"/>
      <c r="C30" s="13"/>
      <c r="D30" s="13" t="s">
        <v>19</v>
      </c>
      <c r="E30" s="13"/>
      <c r="F30" s="14"/>
      <c r="G30" s="13"/>
      <c r="H30" s="13"/>
      <c r="I30" s="12">
        <v>10288.27</v>
      </c>
      <c r="J30" s="11">
        <v>1.3030275750280002E-2</v>
      </c>
    </row>
    <row r="31" spans="1:10" ht="39" customHeight="1">
      <c r="A31" s="10" t="s">
        <v>152</v>
      </c>
      <c r="B31" s="8" t="s">
        <v>140</v>
      </c>
      <c r="C31" s="10" t="s">
        <v>83</v>
      </c>
      <c r="D31" s="10" t="s">
        <v>153</v>
      </c>
      <c r="E31" s="9" t="s">
        <v>97</v>
      </c>
      <c r="F31" s="8">
        <v>0.44</v>
      </c>
      <c r="G31" s="7">
        <v>1078.08</v>
      </c>
      <c r="H31" s="7">
        <v>1317.19</v>
      </c>
      <c r="I31" s="7">
        <v>579.55999999999995</v>
      </c>
      <c r="J31" s="6">
        <v>7.3402298091246418E-4</v>
      </c>
    </row>
    <row r="32" spans="1:10" ht="39" customHeight="1">
      <c r="A32" s="10" t="s">
        <v>154</v>
      </c>
      <c r="B32" s="8" t="s">
        <v>155</v>
      </c>
      <c r="C32" s="10" t="s">
        <v>83</v>
      </c>
      <c r="D32" s="10" t="s">
        <v>156</v>
      </c>
      <c r="E32" s="9" t="s">
        <v>97</v>
      </c>
      <c r="F32" s="8">
        <v>0.56999999999999995</v>
      </c>
      <c r="G32" s="7">
        <v>779.07</v>
      </c>
      <c r="H32" s="7">
        <v>951.86</v>
      </c>
      <c r="I32" s="7">
        <v>542.55999999999995</v>
      </c>
      <c r="J32" s="6">
        <v>6.8716182711689314E-4</v>
      </c>
    </row>
    <row r="33" spans="1:10" ht="51.95" customHeight="1">
      <c r="A33" s="10" t="s">
        <v>157</v>
      </c>
      <c r="B33" s="8" t="s">
        <v>158</v>
      </c>
      <c r="C33" s="10" t="s">
        <v>159</v>
      </c>
      <c r="D33" s="10" t="s">
        <v>160</v>
      </c>
      <c r="E33" s="9" t="s">
        <v>85</v>
      </c>
      <c r="F33" s="8">
        <v>10.78</v>
      </c>
      <c r="G33" s="7">
        <v>161.13</v>
      </c>
      <c r="H33" s="7">
        <v>196.86</v>
      </c>
      <c r="I33" s="7">
        <v>2122.15</v>
      </c>
      <c r="J33" s="6">
        <v>2.6877404737100314E-3</v>
      </c>
    </row>
    <row r="34" spans="1:10" ht="39" customHeight="1">
      <c r="A34" s="10" t="s">
        <v>161</v>
      </c>
      <c r="B34" s="8" t="s">
        <v>162</v>
      </c>
      <c r="C34" s="10" t="s">
        <v>83</v>
      </c>
      <c r="D34" s="10" t="s">
        <v>163</v>
      </c>
      <c r="E34" s="9" t="s">
        <v>148</v>
      </c>
      <c r="F34" s="8">
        <v>50</v>
      </c>
      <c r="G34" s="7">
        <v>10.52</v>
      </c>
      <c r="H34" s="7">
        <v>12.85</v>
      </c>
      <c r="I34" s="7">
        <v>642.5</v>
      </c>
      <c r="J34" s="6">
        <v>8.1373760307174102E-4</v>
      </c>
    </row>
    <row r="35" spans="1:10" ht="39" customHeight="1">
      <c r="A35" s="10" t="s">
        <v>164</v>
      </c>
      <c r="B35" s="8" t="s">
        <v>165</v>
      </c>
      <c r="C35" s="10" t="s">
        <v>159</v>
      </c>
      <c r="D35" s="10" t="s">
        <v>166</v>
      </c>
      <c r="E35" s="9" t="s">
        <v>85</v>
      </c>
      <c r="F35" s="8">
        <v>31.56</v>
      </c>
      <c r="G35" s="7">
        <v>82</v>
      </c>
      <c r="H35" s="7">
        <v>100.18</v>
      </c>
      <c r="I35" s="7">
        <v>3161.68</v>
      </c>
      <c r="J35" s="6">
        <v>4.004323587361653E-3</v>
      </c>
    </row>
    <row r="36" spans="1:10" ht="39" customHeight="1">
      <c r="A36" s="10" t="s">
        <v>167</v>
      </c>
      <c r="B36" s="8" t="s">
        <v>168</v>
      </c>
      <c r="C36" s="10" t="s">
        <v>83</v>
      </c>
      <c r="D36" s="10" t="s">
        <v>169</v>
      </c>
      <c r="E36" s="9" t="s">
        <v>148</v>
      </c>
      <c r="F36" s="8">
        <v>173.16</v>
      </c>
      <c r="G36" s="7">
        <v>15.32</v>
      </c>
      <c r="H36" s="7">
        <v>18.71</v>
      </c>
      <c r="I36" s="7">
        <v>3239.82</v>
      </c>
      <c r="J36" s="6">
        <v>4.1032892781072191E-3</v>
      </c>
    </row>
    <row r="37" spans="1:10" ht="24" customHeight="1">
      <c r="A37" s="13" t="s">
        <v>20</v>
      </c>
      <c r="B37" s="13"/>
      <c r="C37" s="13"/>
      <c r="D37" s="13" t="s">
        <v>21</v>
      </c>
      <c r="E37" s="13"/>
      <c r="F37" s="14"/>
      <c r="G37" s="13"/>
      <c r="H37" s="13"/>
      <c r="I37" s="12">
        <v>73569.45</v>
      </c>
      <c r="J37" s="11">
        <v>9.3177008408258835E-2</v>
      </c>
    </row>
    <row r="38" spans="1:10" ht="26.1" customHeight="1">
      <c r="A38" s="10" t="s">
        <v>170</v>
      </c>
      <c r="B38" s="8" t="s">
        <v>171</v>
      </c>
      <c r="C38" s="10" t="s">
        <v>159</v>
      </c>
      <c r="D38" s="10" t="s">
        <v>172</v>
      </c>
      <c r="E38" s="9" t="s">
        <v>173</v>
      </c>
      <c r="F38" s="8">
        <v>88.97</v>
      </c>
      <c r="G38" s="7">
        <v>62.12</v>
      </c>
      <c r="H38" s="7">
        <v>75.89</v>
      </c>
      <c r="I38" s="7">
        <v>6751.93</v>
      </c>
      <c r="J38" s="6">
        <v>8.5514386526197358E-3</v>
      </c>
    </row>
    <row r="39" spans="1:10" ht="24" customHeight="1">
      <c r="A39" s="10" t="s">
        <v>174</v>
      </c>
      <c r="B39" s="8" t="s">
        <v>175</v>
      </c>
      <c r="C39" s="10" t="s">
        <v>78</v>
      </c>
      <c r="D39" s="10" t="s">
        <v>176</v>
      </c>
      <c r="E39" s="9" t="s">
        <v>116</v>
      </c>
      <c r="F39" s="8">
        <v>5</v>
      </c>
      <c r="G39" s="7">
        <v>652.72</v>
      </c>
      <c r="H39" s="7">
        <v>797.49</v>
      </c>
      <c r="I39" s="7">
        <v>3987.45</v>
      </c>
      <c r="J39" s="6">
        <v>5.0501758838418891E-3</v>
      </c>
    </row>
    <row r="40" spans="1:10" ht="26.1" customHeight="1">
      <c r="A40" s="19" t="s">
        <v>177</v>
      </c>
      <c r="B40" s="17" t="s">
        <v>178</v>
      </c>
      <c r="C40" s="19" t="s">
        <v>83</v>
      </c>
      <c r="D40" s="19" t="s">
        <v>179</v>
      </c>
      <c r="E40" s="18" t="s">
        <v>148</v>
      </c>
      <c r="F40" s="17">
        <v>631.25</v>
      </c>
      <c r="G40" s="16">
        <v>7.95</v>
      </c>
      <c r="H40" s="16">
        <v>9.7100000000000009</v>
      </c>
      <c r="I40" s="16">
        <v>6129.43</v>
      </c>
      <c r="J40" s="15">
        <v>7.7630314029510069E-3</v>
      </c>
    </row>
    <row r="41" spans="1:10" ht="39" customHeight="1">
      <c r="A41" s="10" t="s">
        <v>180</v>
      </c>
      <c r="B41" s="8" t="s">
        <v>125</v>
      </c>
      <c r="C41" s="10" t="s">
        <v>83</v>
      </c>
      <c r="D41" s="10" t="s">
        <v>181</v>
      </c>
      <c r="E41" s="9" t="s">
        <v>97</v>
      </c>
      <c r="F41" s="8">
        <v>1.07</v>
      </c>
      <c r="G41" s="7">
        <v>153.66</v>
      </c>
      <c r="H41" s="7">
        <v>187.74</v>
      </c>
      <c r="I41" s="7">
        <v>200.88</v>
      </c>
      <c r="J41" s="6">
        <v>2.5441806957984646E-4</v>
      </c>
    </row>
    <row r="42" spans="1:10" ht="39" customHeight="1">
      <c r="A42" s="10" t="s">
        <v>182</v>
      </c>
      <c r="B42" s="8" t="s">
        <v>134</v>
      </c>
      <c r="C42" s="10" t="s">
        <v>83</v>
      </c>
      <c r="D42" s="10" t="s">
        <v>183</v>
      </c>
      <c r="E42" s="9" t="s">
        <v>85</v>
      </c>
      <c r="F42" s="8">
        <v>2.36</v>
      </c>
      <c r="G42" s="7">
        <v>21.53</v>
      </c>
      <c r="H42" s="7">
        <v>26.3</v>
      </c>
      <c r="I42" s="7">
        <v>62.06</v>
      </c>
      <c r="J42" s="6">
        <v>7.8600086609544352E-5</v>
      </c>
    </row>
    <row r="43" spans="1:10" ht="39" customHeight="1">
      <c r="A43" s="10" t="s">
        <v>184</v>
      </c>
      <c r="B43" s="8" t="s">
        <v>185</v>
      </c>
      <c r="C43" s="10" t="s">
        <v>83</v>
      </c>
      <c r="D43" s="10" t="s">
        <v>186</v>
      </c>
      <c r="E43" s="9" t="s">
        <v>97</v>
      </c>
      <c r="F43" s="8">
        <v>1.07</v>
      </c>
      <c r="G43" s="7">
        <v>923.7</v>
      </c>
      <c r="H43" s="7">
        <v>1128.57</v>
      </c>
      <c r="I43" s="7">
        <v>1207.56</v>
      </c>
      <c r="J43" s="6">
        <v>1.5293960777670219E-3</v>
      </c>
    </row>
    <row r="44" spans="1:10" ht="51.95" customHeight="1">
      <c r="A44" s="10" t="s">
        <v>187</v>
      </c>
      <c r="B44" s="8" t="s">
        <v>188</v>
      </c>
      <c r="C44" s="10" t="s">
        <v>83</v>
      </c>
      <c r="D44" s="10" t="s">
        <v>189</v>
      </c>
      <c r="E44" s="9" t="s">
        <v>116</v>
      </c>
      <c r="F44" s="8">
        <v>4</v>
      </c>
      <c r="G44" s="7">
        <v>894.09</v>
      </c>
      <c r="H44" s="7">
        <v>1092.3900000000001</v>
      </c>
      <c r="I44" s="7">
        <v>4369.5600000000004</v>
      </c>
      <c r="J44" s="6">
        <v>5.5341249507831237E-3</v>
      </c>
    </row>
    <row r="45" spans="1:10" ht="26.1" customHeight="1">
      <c r="A45" s="19" t="s">
        <v>190</v>
      </c>
      <c r="B45" s="17" t="s">
        <v>191</v>
      </c>
      <c r="C45" s="19" t="s">
        <v>159</v>
      </c>
      <c r="D45" s="19" t="s">
        <v>192</v>
      </c>
      <c r="E45" s="18" t="s">
        <v>173</v>
      </c>
      <c r="F45" s="17">
        <v>78.16</v>
      </c>
      <c r="G45" s="16">
        <v>19.21</v>
      </c>
      <c r="H45" s="16">
        <v>23.47</v>
      </c>
      <c r="I45" s="16">
        <v>1834.41</v>
      </c>
      <c r="J45" s="15">
        <v>2.3233126793009064E-3</v>
      </c>
    </row>
    <row r="46" spans="1:10" ht="24" customHeight="1">
      <c r="A46" s="10" t="s">
        <v>193</v>
      </c>
      <c r="B46" s="8" t="s">
        <v>194</v>
      </c>
      <c r="C46" s="10" t="s">
        <v>119</v>
      </c>
      <c r="D46" s="10" t="s">
        <v>195</v>
      </c>
      <c r="E46" s="9" t="s">
        <v>196</v>
      </c>
      <c r="F46" s="8">
        <v>4.07</v>
      </c>
      <c r="G46" s="7">
        <v>868.73</v>
      </c>
      <c r="H46" s="7">
        <v>1061.4100000000001</v>
      </c>
      <c r="I46" s="7">
        <v>4319.93</v>
      </c>
      <c r="J46" s="6">
        <v>5.4712676788135507E-3</v>
      </c>
    </row>
    <row r="47" spans="1:10" ht="51.95" customHeight="1">
      <c r="A47" s="10" t="s">
        <v>197</v>
      </c>
      <c r="B47" s="8" t="s">
        <v>198</v>
      </c>
      <c r="C47" s="10" t="s">
        <v>83</v>
      </c>
      <c r="D47" s="10" t="s">
        <v>199</v>
      </c>
      <c r="E47" s="9" t="s">
        <v>116</v>
      </c>
      <c r="F47" s="8">
        <v>2</v>
      </c>
      <c r="G47" s="7">
        <v>691.33</v>
      </c>
      <c r="H47" s="7">
        <v>844.66</v>
      </c>
      <c r="I47" s="7">
        <v>1689.32</v>
      </c>
      <c r="J47" s="6">
        <v>2.1395536305387603E-3</v>
      </c>
    </row>
    <row r="48" spans="1:10" ht="51.95" customHeight="1">
      <c r="A48" s="10" t="s">
        <v>200</v>
      </c>
      <c r="B48" s="8" t="s">
        <v>201</v>
      </c>
      <c r="C48" s="10" t="s">
        <v>83</v>
      </c>
      <c r="D48" s="10" t="s">
        <v>202</v>
      </c>
      <c r="E48" s="9" t="s">
        <v>148</v>
      </c>
      <c r="F48" s="8">
        <v>1063.28</v>
      </c>
      <c r="G48" s="7">
        <v>14.06</v>
      </c>
      <c r="H48" s="7">
        <v>17.170000000000002</v>
      </c>
      <c r="I48" s="7">
        <v>18256.509999999998</v>
      </c>
      <c r="J48" s="6">
        <v>2.3122192510280578E-2</v>
      </c>
    </row>
    <row r="49" spans="1:10" ht="26.1" customHeight="1">
      <c r="A49" s="10" t="s">
        <v>203</v>
      </c>
      <c r="B49" s="8" t="s">
        <v>204</v>
      </c>
      <c r="C49" s="10" t="s">
        <v>159</v>
      </c>
      <c r="D49" s="10" t="s">
        <v>205</v>
      </c>
      <c r="E49" s="9" t="s">
        <v>173</v>
      </c>
      <c r="F49" s="8">
        <v>50.58</v>
      </c>
      <c r="G49" s="7">
        <v>96.75</v>
      </c>
      <c r="H49" s="7">
        <v>118.2</v>
      </c>
      <c r="I49" s="7">
        <v>5978.55</v>
      </c>
      <c r="J49" s="6">
        <v>7.5719392168786884E-3</v>
      </c>
    </row>
    <row r="50" spans="1:10" ht="26.1" customHeight="1">
      <c r="A50" s="19" t="s">
        <v>206</v>
      </c>
      <c r="B50" s="17" t="s">
        <v>207</v>
      </c>
      <c r="C50" s="19" t="s">
        <v>208</v>
      </c>
      <c r="D50" s="19" t="s">
        <v>209</v>
      </c>
      <c r="E50" s="18" t="s">
        <v>148</v>
      </c>
      <c r="F50" s="17">
        <v>782.75</v>
      </c>
      <c r="G50" s="16">
        <v>11.48</v>
      </c>
      <c r="H50" s="16">
        <v>14.02</v>
      </c>
      <c r="I50" s="16">
        <v>10974.15</v>
      </c>
      <c r="J50" s="15">
        <v>1.3898954889882874E-2</v>
      </c>
    </row>
    <row r="51" spans="1:10" ht="26.1" customHeight="1">
      <c r="A51" s="19" t="s">
        <v>210</v>
      </c>
      <c r="B51" s="17" t="s">
        <v>211</v>
      </c>
      <c r="C51" s="19" t="s">
        <v>159</v>
      </c>
      <c r="D51" s="19" t="s">
        <v>212</v>
      </c>
      <c r="E51" s="18" t="s">
        <v>173</v>
      </c>
      <c r="F51" s="17">
        <v>121.57</v>
      </c>
      <c r="G51" s="16">
        <v>14.69</v>
      </c>
      <c r="H51" s="16">
        <v>17.940000000000001</v>
      </c>
      <c r="I51" s="16">
        <v>2180.96</v>
      </c>
      <c r="J51" s="15">
        <v>2.7622243778915867E-3</v>
      </c>
    </row>
    <row r="52" spans="1:10" ht="24" customHeight="1">
      <c r="A52" s="10" t="s">
        <v>213</v>
      </c>
      <c r="B52" s="8" t="s">
        <v>214</v>
      </c>
      <c r="C52" s="10" t="s">
        <v>208</v>
      </c>
      <c r="D52" s="10" t="s">
        <v>215</v>
      </c>
      <c r="E52" s="9" t="s">
        <v>116</v>
      </c>
      <c r="F52" s="8">
        <v>317</v>
      </c>
      <c r="G52" s="7">
        <v>14.53</v>
      </c>
      <c r="H52" s="7">
        <v>17.75</v>
      </c>
      <c r="I52" s="7">
        <v>5626.75</v>
      </c>
      <c r="J52" s="6">
        <v>7.1263783005197177E-3</v>
      </c>
    </row>
    <row r="53" spans="1:10" ht="24" customHeight="1">
      <c r="A53" s="13" t="s">
        <v>22</v>
      </c>
      <c r="B53" s="13"/>
      <c r="C53" s="13"/>
      <c r="D53" s="13" t="s">
        <v>23</v>
      </c>
      <c r="E53" s="13"/>
      <c r="F53" s="14"/>
      <c r="G53" s="13"/>
      <c r="H53" s="13"/>
      <c r="I53" s="12">
        <v>15378.87</v>
      </c>
      <c r="J53" s="11">
        <v>1.947761060194849E-2</v>
      </c>
    </row>
    <row r="54" spans="1:10" ht="51.95" customHeight="1">
      <c r="A54" s="10" t="s">
        <v>216</v>
      </c>
      <c r="B54" s="8" t="s">
        <v>217</v>
      </c>
      <c r="C54" s="10" t="s">
        <v>83</v>
      </c>
      <c r="D54" s="10" t="s">
        <v>218</v>
      </c>
      <c r="E54" s="9" t="s">
        <v>85</v>
      </c>
      <c r="F54" s="8">
        <v>9.41</v>
      </c>
      <c r="G54" s="7">
        <v>98.74</v>
      </c>
      <c r="H54" s="7">
        <v>120.64</v>
      </c>
      <c r="I54" s="7">
        <v>1135.22</v>
      </c>
      <c r="J54" s="6">
        <v>1.4377761895083298E-3</v>
      </c>
    </row>
    <row r="55" spans="1:10" ht="26.1" customHeight="1">
      <c r="A55" s="10" t="s">
        <v>219</v>
      </c>
      <c r="B55" s="8" t="s">
        <v>220</v>
      </c>
      <c r="C55" s="10" t="s">
        <v>208</v>
      </c>
      <c r="D55" s="10" t="s">
        <v>221</v>
      </c>
      <c r="E55" s="9" t="s">
        <v>85</v>
      </c>
      <c r="F55" s="8">
        <v>26.74</v>
      </c>
      <c r="G55" s="7">
        <v>419.8</v>
      </c>
      <c r="H55" s="7">
        <v>512.91</v>
      </c>
      <c r="I55" s="7">
        <v>13715.21</v>
      </c>
      <c r="J55" s="6">
        <v>1.7370555814825796E-2</v>
      </c>
    </row>
    <row r="56" spans="1:10" ht="39" customHeight="1">
      <c r="A56" s="10" t="s">
        <v>222</v>
      </c>
      <c r="B56" s="8" t="s">
        <v>223</v>
      </c>
      <c r="C56" s="10" t="s">
        <v>83</v>
      </c>
      <c r="D56" s="10" t="s">
        <v>224</v>
      </c>
      <c r="E56" s="9" t="s">
        <v>85</v>
      </c>
      <c r="F56" s="8">
        <v>2.7</v>
      </c>
      <c r="G56" s="7">
        <v>160.19</v>
      </c>
      <c r="H56" s="7">
        <v>195.72</v>
      </c>
      <c r="I56" s="7">
        <v>528.44000000000005</v>
      </c>
      <c r="J56" s="6">
        <v>6.692785976143671E-4</v>
      </c>
    </row>
    <row r="57" spans="1:10" ht="24" customHeight="1">
      <c r="A57" s="13" t="s">
        <v>24</v>
      </c>
      <c r="B57" s="13"/>
      <c r="C57" s="13"/>
      <c r="D57" s="13" t="s">
        <v>25</v>
      </c>
      <c r="E57" s="13"/>
      <c r="F57" s="14"/>
      <c r="G57" s="13"/>
      <c r="H57" s="13"/>
      <c r="I57" s="12">
        <v>59026.91</v>
      </c>
      <c r="J57" s="11">
        <v>7.4758624529387363E-2</v>
      </c>
    </row>
    <row r="58" spans="1:10" ht="65.099999999999994" customHeight="1">
      <c r="A58" s="10" t="s">
        <v>225</v>
      </c>
      <c r="B58" s="8" t="s">
        <v>226</v>
      </c>
      <c r="C58" s="10" t="s">
        <v>159</v>
      </c>
      <c r="D58" s="10" t="s">
        <v>227</v>
      </c>
      <c r="E58" s="9" t="s">
        <v>85</v>
      </c>
      <c r="F58" s="8">
        <v>123.3</v>
      </c>
      <c r="G58" s="7">
        <v>93.18</v>
      </c>
      <c r="H58" s="7">
        <v>113.84</v>
      </c>
      <c r="I58" s="7">
        <v>14036.47</v>
      </c>
      <c r="J58" s="6">
        <v>1.7777437281538366E-2</v>
      </c>
    </row>
    <row r="59" spans="1:10" ht="26.1" customHeight="1">
      <c r="A59" s="10" t="s">
        <v>228</v>
      </c>
      <c r="B59" s="8" t="s">
        <v>229</v>
      </c>
      <c r="C59" s="10" t="s">
        <v>83</v>
      </c>
      <c r="D59" s="10" t="s">
        <v>230</v>
      </c>
      <c r="E59" s="9" t="s">
        <v>85</v>
      </c>
      <c r="F59" s="8">
        <v>601.51</v>
      </c>
      <c r="G59" s="7">
        <v>17.41</v>
      </c>
      <c r="H59" s="7">
        <v>21.27</v>
      </c>
      <c r="I59" s="7">
        <v>12794.11</v>
      </c>
      <c r="J59" s="6">
        <v>1.6203966388850105E-2</v>
      </c>
    </row>
    <row r="60" spans="1:10" ht="26.1" customHeight="1">
      <c r="A60" s="10" t="s">
        <v>231</v>
      </c>
      <c r="B60" s="8" t="s">
        <v>232</v>
      </c>
      <c r="C60" s="10" t="s">
        <v>83</v>
      </c>
      <c r="D60" s="10" t="s">
        <v>233</v>
      </c>
      <c r="E60" s="9" t="s">
        <v>85</v>
      </c>
      <c r="F60" s="8">
        <v>601.51</v>
      </c>
      <c r="G60" s="7">
        <v>12.06</v>
      </c>
      <c r="H60" s="7">
        <v>14.73</v>
      </c>
      <c r="I60" s="7">
        <v>8860.24</v>
      </c>
      <c r="J60" s="6">
        <v>1.1221650521774883E-2</v>
      </c>
    </row>
    <row r="61" spans="1:10" ht="26.1" customHeight="1">
      <c r="A61" s="10" t="s">
        <v>234</v>
      </c>
      <c r="B61" s="8" t="s">
        <v>235</v>
      </c>
      <c r="C61" s="10" t="s">
        <v>83</v>
      </c>
      <c r="D61" s="10" t="s">
        <v>236</v>
      </c>
      <c r="E61" s="9" t="s">
        <v>85</v>
      </c>
      <c r="F61" s="8">
        <v>601.51</v>
      </c>
      <c r="G61" s="7">
        <v>4.7</v>
      </c>
      <c r="H61" s="7">
        <v>5.74</v>
      </c>
      <c r="I61" s="7">
        <v>3452.66</v>
      </c>
      <c r="J61" s="6">
        <v>4.3728548990220658E-3</v>
      </c>
    </row>
    <row r="62" spans="1:10" ht="39" customHeight="1">
      <c r="A62" s="10" t="s">
        <v>237</v>
      </c>
      <c r="B62" s="8" t="s">
        <v>238</v>
      </c>
      <c r="C62" s="10" t="s">
        <v>159</v>
      </c>
      <c r="D62" s="10" t="s">
        <v>239</v>
      </c>
      <c r="E62" s="9" t="s">
        <v>85</v>
      </c>
      <c r="F62" s="8">
        <v>9.9600000000000009</v>
      </c>
      <c r="G62" s="7">
        <v>214.37</v>
      </c>
      <c r="H62" s="7">
        <v>261.91000000000003</v>
      </c>
      <c r="I62" s="7">
        <v>2608.62</v>
      </c>
      <c r="J62" s="6">
        <v>3.3038633247081789E-3</v>
      </c>
    </row>
    <row r="63" spans="1:10" ht="26.1" customHeight="1">
      <c r="A63" s="10" t="s">
        <v>240</v>
      </c>
      <c r="B63" s="8" t="s">
        <v>241</v>
      </c>
      <c r="C63" s="10" t="s">
        <v>83</v>
      </c>
      <c r="D63" s="10" t="s">
        <v>242</v>
      </c>
      <c r="E63" s="9" t="s">
        <v>85</v>
      </c>
      <c r="F63" s="8">
        <v>185.63</v>
      </c>
      <c r="G63" s="7">
        <v>14.14</v>
      </c>
      <c r="H63" s="7">
        <v>17.27</v>
      </c>
      <c r="I63" s="7">
        <v>3205.83</v>
      </c>
      <c r="J63" s="6">
        <v>4.0602403424988007E-3</v>
      </c>
    </row>
    <row r="64" spans="1:10" ht="26.1" customHeight="1">
      <c r="A64" s="10" t="s">
        <v>243</v>
      </c>
      <c r="B64" s="8" t="s">
        <v>232</v>
      </c>
      <c r="C64" s="10" t="s">
        <v>83</v>
      </c>
      <c r="D64" s="10" t="s">
        <v>233</v>
      </c>
      <c r="E64" s="9" t="s">
        <v>85</v>
      </c>
      <c r="F64" s="8">
        <v>185.63</v>
      </c>
      <c r="G64" s="7">
        <v>12.06</v>
      </c>
      <c r="H64" s="7">
        <v>14.73</v>
      </c>
      <c r="I64" s="7">
        <v>2734.32</v>
      </c>
      <c r="J64" s="6">
        <v>3.4630645958461056E-3</v>
      </c>
    </row>
    <row r="65" spans="1:10" ht="26.1" customHeight="1">
      <c r="A65" s="10" t="s">
        <v>244</v>
      </c>
      <c r="B65" s="8" t="s">
        <v>235</v>
      </c>
      <c r="C65" s="10" t="s">
        <v>83</v>
      </c>
      <c r="D65" s="10" t="s">
        <v>236</v>
      </c>
      <c r="E65" s="9" t="s">
        <v>85</v>
      </c>
      <c r="F65" s="8">
        <v>185.63</v>
      </c>
      <c r="G65" s="7">
        <v>4.7</v>
      </c>
      <c r="H65" s="7">
        <v>5.74</v>
      </c>
      <c r="I65" s="7">
        <v>1065.51</v>
      </c>
      <c r="J65" s="6">
        <v>1.3494872427221335E-3</v>
      </c>
    </row>
    <row r="66" spans="1:10" ht="26.1" customHeight="1">
      <c r="A66" s="10" t="s">
        <v>245</v>
      </c>
      <c r="B66" s="8" t="s">
        <v>246</v>
      </c>
      <c r="C66" s="10" t="s">
        <v>83</v>
      </c>
      <c r="D66" s="10" t="s">
        <v>247</v>
      </c>
      <c r="E66" s="9" t="s">
        <v>85</v>
      </c>
      <c r="F66" s="8">
        <v>137.29</v>
      </c>
      <c r="G66" s="7">
        <v>5.78</v>
      </c>
      <c r="H66" s="7">
        <v>7.06</v>
      </c>
      <c r="I66" s="7">
        <v>969.26</v>
      </c>
      <c r="J66" s="6">
        <v>1.2275849169701412E-3</v>
      </c>
    </row>
    <row r="67" spans="1:10" ht="26.1" customHeight="1">
      <c r="A67" s="10" t="s">
        <v>248</v>
      </c>
      <c r="B67" s="8" t="s">
        <v>249</v>
      </c>
      <c r="C67" s="10" t="s">
        <v>83</v>
      </c>
      <c r="D67" s="10" t="s">
        <v>250</v>
      </c>
      <c r="E67" s="9" t="s">
        <v>85</v>
      </c>
      <c r="F67" s="8">
        <v>137.29</v>
      </c>
      <c r="G67" s="7">
        <v>16.78</v>
      </c>
      <c r="H67" s="7">
        <v>20.5</v>
      </c>
      <c r="I67" s="7">
        <v>2814.44</v>
      </c>
      <c r="J67" s="6">
        <v>3.5645379915785693E-3</v>
      </c>
    </row>
    <row r="68" spans="1:10" ht="26.1" customHeight="1">
      <c r="A68" s="10" t="s">
        <v>251</v>
      </c>
      <c r="B68" s="8" t="s">
        <v>252</v>
      </c>
      <c r="C68" s="10" t="s">
        <v>208</v>
      </c>
      <c r="D68" s="10" t="s">
        <v>253</v>
      </c>
      <c r="E68" s="9" t="s">
        <v>196</v>
      </c>
      <c r="F68" s="8">
        <v>85.9</v>
      </c>
      <c r="G68" s="7">
        <v>61.8</v>
      </c>
      <c r="H68" s="7">
        <v>75.5</v>
      </c>
      <c r="I68" s="7">
        <v>6485.45</v>
      </c>
      <c r="J68" s="6">
        <v>8.2139370238780117E-3</v>
      </c>
    </row>
    <row r="69" spans="1:10" ht="24" customHeight="1">
      <c r="A69" s="13" t="s">
        <v>26</v>
      </c>
      <c r="B69" s="13"/>
      <c r="C69" s="13"/>
      <c r="D69" s="13" t="s">
        <v>27</v>
      </c>
      <c r="E69" s="13"/>
      <c r="F69" s="14"/>
      <c r="G69" s="13"/>
      <c r="H69" s="13"/>
      <c r="I69" s="12">
        <v>73023.34</v>
      </c>
      <c r="J69" s="11">
        <v>9.2485350443412898E-2</v>
      </c>
    </row>
    <row r="70" spans="1:10" ht="39" customHeight="1">
      <c r="A70" s="10" t="s">
        <v>254</v>
      </c>
      <c r="B70" s="8" t="s">
        <v>255</v>
      </c>
      <c r="C70" s="10" t="s">
        <v>83</v>
      </c>
      <c r="D70" s="10" t="s">
        <v>256</v>
      </c>
      <c r="E70" s="9" t="s">
        <v>85</v>
      </c>
      <c r="F70" s="8">
        <v>146.21</v>
      </c>
      <c r="G70" s="7">
        <v>113.82</v>
      </c>
      <c r="H70" s="7">
        <v>139.06</v>
      </c>
      <c r="I70" s="7">
        <v>20331.96</v>
      </c>
      <c r="J70" s="6">
        <v>2.5750786608794578E-2</v>
      </c>
    </row>
    <row r="71" spans="1:10" ht="24" customHeight="1">
      <c r="A71" s="10" t="s">
        <v>257</v>
      </c>
      <c r="B71" s="8" t="s">
        <v>258</v>
      </c>
      <c r="C71" s="10" t="s">
        <v>208</v>
      </c>
      <c r="D71" s="10" t="s">
        <v>259</v>
      </c>
      <c r="E71" s="9" t="s">
        <v>85</v>
      </c>
      <c r="F71" s="8">
        <v>132.77000000000001</v>
      </c>
      <c r="G71" s="7">
        <v>82.66</v>
      </c>
      <c r="H71" s="7">
        <v>100.99</v>
      </c>
      <c r="I71" s="7">
        <v>13408.44</v>
      </c>
      <c r="J71" s="6">
        <v>1.6982026189153704E-2</v>
      </c>
    </row>
    <row r="72" spans="1:10" ht="39" customHeight="1">
      <c r="A72" s="10" t="s">
        <v>260</v>
      </c>
      <c r="B72" s="8" t="s">
        <v>261</v>
      </c>
      <c r="C72" s="10" t="s">
        <v>83</v>
      </c>
      <c r="D72" s="10" t="s">
        <v>262</v>
      </c>
      <c r="E72" s="9" t="s">
        <v>85</v>
      </c>
      <c r="F72" s="8">
        <v>187.92</v>
      </c>
      <c r="G72" s="7">
        <v>117.14</v>
      </c>
      <c r="H72" s="7">
        <v>143.12</v>
      </c>
      <c r="I72" s="7">
        <v>26895.11</v>
      </c>
      <c r="J72" s="6">
        <v>3.4063132055643291E-2</v>
      </c>
    </row>
    <row r="73" spans="1:10" ht="39" customHeight="1">
      <c r="A73" s="10" t="s">
        <v>263</v>
      </c>
      <c r="B73" s="8" t="s">
        <v>264</v>
      </c>
      <c r="C73" s="10" t="s">
        <v>83</v>
      </c>
      <c r="D73" s="10" t="s">
        <v>265</v>
      </c>
      <c r="E73" s="9" t="s">
        <v>97</v>
      </c>
      <c r="F73" s="8">
        <v>3.28</v>
      </c>
      <c r="G73" s="7">
        <v>817.18</v>
      </c>
      <c r="H73" s="7">
        <v>998.43</v>
      </c>
      <c r="I73" s="7">
        <v>3274.85</v>
      </c>
      <c r="J73" s="6">
        <v>4.1476553920925929E-3</v>
      </c>
    </row>
    <row r="74" spans="1:10" ht="26.1" customHeight="1">
      <c r="A74" s="10" t="s">
        <v>266</v>
      </c>
      <c r="B74" s="8" t="s">
        <v>267</v>
      </c>
      <c r="C74" s="10" t="s">
        <v>83</v>
      </c>
      <c r="D74" s="10" t="s">
        <v>268</v>
      </c>
      <c r="E74" s="9" t="s">
        <v>196</v>
      </c>
      <c r="F74" s="8">
        <v>6.81</v>
      </c>
      <c r="G74" s="7">
        <v>108.94</v>
      </c>
      <c r="H74" s="7">
        <v>133.1</v>
      </c>
      <c r="I74" s="7">
        <v>906.41</v>
      </c>
      <c r="J74" s="6">
        <v>1.1479842814011779E-3</v>
      </c>
    </row>
    <row r="75" spans="1:10" ht="39" customHeight="1">
      <c r="A75" s="10" t="s">
        <v>269</v>
      </c>
      <c r="B75" s="8" t="s">
        <v>270</v>
      </c>
      <c r="C75" s="10" t="s">
        <v>83</v>
      </c>
      <c r="D75" s="10" t="s">
        <v>271</v>
      </c>
      <c r="E75" s="9" t="s">
        <v>85</v>
      </c>
      <c r="F75" s="8">
        <v>290.19</v>
      </c>
      <c r="G75" s="7">
        <v>23.15</v>
      </c>
      <c r="H75" s="7">
        <v>28.28</v>
      </c>
      <c r="I75" s="7">
        <v>8206.57</v>
      </c>
      <c r="J75" s="6">
        <v>1.039376591632756E-2</v>
      </c>
    </row>
    <row r="76" spans="1:10" ht="24" customHeight="1">
      <c r="A76" s="13" t="s">
        <v>28</v>
      </c>
      <c r="B76" s="13"/>
      <c r="C76" s="13"/>
      <c r="D76" s="13" t="s">
        <v>29</v>
      </c>
      <c r="E76" s="13"/>
      <c r="F76" s="14"/>
      <c r="G76" s="13"/>
      <c r="H76" s="13"/>
      <c r="I76" s="12">
        <v>50545.15</v>
      </c>
      <c r="J76" s="11">
        <v>6.4016325615411068E-2</v>
      </c>
    </row>
    <row r="77" spans="1:10" ht="39" customHeight="1">
      <c r="A77" s="10" t="s">
        <v>272</v>
      </c>
      <c r="B77" s="8" t="s">
        <v>273</v>
      </c>
      <c r="C77" s="10" t="s">
        <v>83</v>
      </c>
      <c r="D77" s="10" t="s">
        <v>274</v>
      </c>
      <c r="E77" s="9" t="s">
        <v>85</v>
      </c>
      <c r="F77" s="8">
        <v>2.68</v>
      </c>
      <c r="G77" s="7">
        <v>696.52</v>
      </c>
      <c r="H77" s="7">
        <v>851</v>
      </c>
      <c r="I77" s="7">
        <v>2280.6799999999998</v>
      </c>
      <c r="J77" s="6">
        <v>2.8885215199590014E-3</v>
      </c>
    </row>
    <row r="78" spans="1:10" ht="26.1" customHeight="1">
      <c r="A78" s="10" t="s">
        <v>275</v>
      </c>
      <c r="B78" s="8" t="s">
        <v>276</v>
      </c>
      <c r="C78" s="10" t="s">
        <v>83</v>
      </c>
      <c r="D78" s="10" t="s">
        <v>277</v>
      </c>
      <c r="E78" s="9" t="s">
        <v>116</v>
      </c>
      <c r="F78" s="8">
        <v>1</v>
      </c>
      <c r="G78" s="7">
        <v>842.34</v>
      </c>
      <c r="H78" s="7">
        <v>1029.17</v>
      </c>
      <c r="I78" s="7">
        <v>1029.17</v>
      </c>
      <c r="J78" s="6">
        <v>1.3034619905888619E-3</v>
      </c>
    </row>
    <row r="79" spans="1:10" ht="39" customHeight="1">
      <c r="A79" s="10" t="s">
        <v>278</v>
      </c>
      <c r="B79" s="8" t="s">
        <v>279</v>
      </c>
      <c r="C79" s="10" t="s">
        <v>83</v>
      </c>
      <c r="D79" s="10" t="s">
        <v>280</v>
      </c>
      <c r="E79" s="9" t="s">
        <v>116</v>
      </c>
      <c r="F79" s="8">
        <v>1</v>
      </c>
      <c r="G79" s="7">
        <v>1697.83</v>
      </c>
      <c r="H79" s="7">
        <v>2074.4</v>
      </c>
      <c r="I79" s="7">
        <v>2074.4</v>
      </c>
      <c r="J79" s="6">
        <v>2.6272642549603417E-3</v>
      </c>
    </row>
    <row r="80" spans="1:10" ht="26.1" customHeight="1">
      <c r="A80" s="10" t="s">
        <v>281</v>
      </c>
      <c r="B80" s="8" t="s">
        <v>282</v>
      </c>
      <c r="C80" s="10" t="s">
        <v>159</v>
      </c>
      <c r="D80" s="10" t="s">
        <v>283</v>
      </c>
      <c r="E80" s="9" t="s">
        <v>80</v>
      </c>
      <c r="F80" s="8">
        <v>5</v>
      </c>
      <c r="G80" s="7">
        <v>723.76</v>
      </c>
      <c r="H80" s="7">
        <v>884.28</v>
      </c>
      <c r="I80" s="7">
        <v>4421.3999999999996</v>
      </c>
      <c r="J80" s="6">
        <v>5.5997812268037293E-3</v>
      </c>
    </row>
    <row r="81" spans="1:10" ht="51.95" customHeight="1">
      <c r="A81" s="10" t="s">
        <v>284</v>
      </c>
      <c r="B81" s="8" t="s">
        <v>285</v>
      </c>
      <c r="C81" s="10" t="s">
        <v>159</v>
      </c>
      <c r="D81" s="10" t="s">
        <v>286</v>
      </c>
      <c r="E81" s="9" t="s">
        <v>80</v>
      </c>
      <c r="F81" s="8">
        <v>2</v>
      </c>
      <c r="G81" s="7">
        <v>1236.3399999999999</v>
      </c>
      <c r="H81" s="7">
        <v>1510.56</v>
      </c>
      <c r="I81" s="7">
        <v>3021.12</v>
      </c>
      <c r="J81" s="6">
        <v>3.8263018636452892E-3</v>
      </c>
    </row>
    <row r="82" spans="1:10" ht="26.1" customHeight="1">
      <c r="A82" s="10" t="s">
        <v>287</v>
      </c>
      <c r="B82" s="8" t="s">
        <v>288</v>
      </c>
      <c r="C82" s="10" t="s">
        <v>159</v>
      </c>
      <c r="D82" s="10" t="s">
        <v>289</v>
      </c>
      <c r="E82" s="9" t="s">
        <v>80</v>
      </c>
      <c r="F82" s="8">
        <v>1</v>
      </c>
      <c r="G82" s="7">
        <v>703.57</v>
      </c>
      <c r="H82" s="7">
        <v>859.62</v>
      </c>
      <c r="I82" s="7">
        <v>859.62</v>
      </c>
      <c r="J82" s="6">
        <v>1.0887239196148326E-3</v>
      </c>
    </row>
    <row r="83" spans="1:10" ht="39" customHeight="1">
      <c r="A83" s="10" t="s">
        <v>290</v>
      </c>
      <c r="B83" s="8" t="s">
        <v>291</v>
      </c>
      <c r="C83" s="10" t="s">
        <v>159</v>
      </c>
      <c r="D83" s="10" t="s">
        <v>292</v>
      </c>
      <c r="E83" s="9" t="s">
        <v>80</v>
      </c>
      <c r="F83" s="8">
        <v>2</v>
      </c>
      <c r="G83" s="7">
        <v>1248.74</v>
      </c>
      <c r="H83" s="7">
        <v>1525.71</v>
      </c>
      <c r="I83" s="7">
        <v>3051.42</v>
      </c>
      <c r="J83" s="6">
        <v>3.8646773490508515E-3</v>
      </c>
    </row>
    <row r="84" spans="1:10" ht="51.95" customHeight="1">
      <c r="A84" s="10" t="s">
        <v>293</v>
      </c>
      <c r="B84" s="8" t="s">
        <v>294</v>
      </c>
      <c r="C84" s="10" t="s">
        <v>159</v>
      </c>
      <c r="D84" s="10" t="s">
        <v>295</v>
      </c>
      <c r="E84" s="9" t="s">
        <v>85</v>
      </c>
      <c r="F84" s="8">
        <v>9.42</v>
      </c>
      <c r="G84" s="7">
        <v>543.15</v>
      </c>
      <c r="H84" s="7">
        <v>663.62</v>
      </c>
      <c r="I84" s="7">
        <v>6251.3</v>
      </c>
      <c r="J84" s="6">
        <v>7.9173819114122558E-3</v>
      </c>
    </row>
    <row r="85" spans="1:10" ht="26.1" customHeight="1">
      <c r="A85" s="10" t="s">
        <v>296</v>
      </c>
      <c r="B85" s="8" t="s">
        <v>297</v>
      </c>
      <c r="C85" s="10" t="s">
        <v>83</v>
      </c>
      <c r="D85" s="10" t="s">
        <v>298</v>
      </c>
      <c r="E85" s="9" t="s">
        <v>85</v>
      </c>
      <c r="F85" s="8">
        <v>113.06</v>
      </c>
      <c r="G85" s="7">
        <v>10.87</v>
      </c>
      <c r="H85" s="7">
        <v>13.28</v>
      </c>
      <c r="I85" s="7">
        <v>1501.43</v>
      </c>
      <c r="J85" s="6">
        <v>1.9015876254941699E-3</v>
      </c>
    </row>
    <row r="86" spans="1:10" ht="51.95" customHeight="1">
      <c r="A86" s="10" t="s">
        <v>299</v>
      </c>
      <c r="B86" s="8" t="s">
        <v>300</v>
      </c>
      <c r="C86" s="10" t="s">
        <v>83</v>
      </c>
      <c r="D86" s="10" t="s">
        <v>301</v>
      </c>
      <c r="E86" s="9" t="s">
        <v>85</v>
      </c>
      <c r="F86" s="8">
        <v>113.06</v>
      </c>
      <c r="G86" s="7">
        <v>28.15</v>
      </c>
      <c r="H86" s="7">
        <v>34.39</v>
      </c>
      <c r="I86" s="7">
        <v>3888.13</v>
      </c>
      <c r="J86" s="6">
        <v>4.9243853488425346E-3</v>
      </c>
    </row>
    <row r="87" spans="1:10" ht="26.1" customHeight="1">
      <c r="A87" s="10" t="s">
        <v>302</v>
      </c>
      <c r="B87" s="8" t="s">
        <v>303</v>
      </c>
      <c r="C87" s="10" t="s">
        <v>159</v>
      </c>
      <c r="D87" s="10" t="s">
        <v>304</v>
      </c>
      <c r="E87" s="9" t="s">
        <v>85</v>
      </c>
      <c r="F87" s="8">
        <v>7.82</v>
      </c>
      <c r="G87" s="7">
        <v>520</v>
      </c>
      <c r="H87" s="7">
        <v>635.33000000000004</v>
      </c>
      <c r="I87" s="7">
        <v>4968.28</v>
      </c>
      <c r="J87" s="6">
        <v>6.2924144102556728E-3</v>
      </c>
    </row>
    <row r="88" spans="1:10" ht="78" customHeight="1">
      <c r="A88" s="10" t="s">
        <v>305</v>
      </c>
      <c r="B88" s="8" t="s">
        <v>306</v>
      </c>
      <c r="C88" s="10" t="s">
        <v>83</v>
      </c>
      <c r="D88" s="10" t="s">
        <v>307</v>
      </c>
      <c r="E88" s="9" t="s">
        <v>85</v>
      </c>
      <c r="F88" s="8">
        <v>10.56</v>
      </c>
      <c r="G88" s="7">
        <v>658.46</v>
      </c>
      <c r="H88" s="7">
        <v>804.5</v>
      </c>
      <c r="I88" s="7">
        <v>8495.52</v>
      </c>
      <c r="J88" s="6">
        <v>1.0759726197117568E-2</v>
      </c>
    </row>
    <row r="89" spans="1:10" ht="78" customHeight="1">
      <c r="A89" s="10" t="s">
        <v>308</v>
      </c>
      <c r="B89" s="8" t="s">
        <v>309</v>
      </c>
      <c r="C89" s="10" t="s">
        <v>83</v>
      </c>
      <c r="D89" s="10" t="s">
        <v>310</v>
      </c>
      <c r="E89" s="9" t="s">
        <v>85</v>
      </c>
      <c r="F89" s="8">
        <v>2.62</v>
      </c>
      <c r="G89" s="7">
        <v>347.37</v>
      </c>
      <c r="H89" s="7">
        <v>424.41</v>
      </c>
      <c r="I89" s="7">
        <v>1111.95</v>
      </c>
      <c r="J89" s="6">
        <v>1.408304323323926E-3</v>
      </c>
    </row>
    <row r="90" spans="1:10" ht="39" customHeight="1">
      <c r="A90" s="10" t="s">
        <v>311</v>
      </c>
      <c r="B90" s="8" t="s">
        <v>312</v>
      </c>
      <c r="C90" s="10" t="s">
        <v>83</v>
      </c>
      <c r="D90" s="10" t="s">
        <v>313</v>
      </c>
      <c r="E90" s="9" t="s">
        <v>196</v>
      </c>
      <c r="F90" s="8">
        <v>5.6</v>
      </c>
      <c r="G90" s="7">
        <v>185.16</v>
      </c>
      <c r="H90" s="7">
        <v>226.22</v>
      </c>
      <c r="I90" s="7">
        <v>1266.83</v>
      </c>
      <c r="J90" s="6">
        <v>1.6044625800768462E-3</v>
      </c>
    </row>
    <row r="91" spans="1:10" ht="24" customHeight="1">
      <c r="A91" s="10" t="s">
        <v>314</v>
      </c>
      <c r="B91" s="8" t="s">
        <v>315</v>
      </c>
      <c r="C91" s="10" t="s">
        <v>159</v>
      </c>
      <c r="D91" s="10" t="s">
        <v>316</v>
      </c>
      <c r="E91" s="9" t="s">
        <v>85</v>
      </c>
      <c r="F91" s="8">
        <v>6.6</v>
      </c>
      <c r="G91" s="7">
        <v>317.35000000000002</v>
      </c>
      <c r="H91" s="7">
        <v>387.73</v>
      </c>
      <c r="I91" s="7">
        <v>2559.0100000000002</v>
      </c>
      <c r="J91" s="6">
        <v>3.2410313830920092E-3</v>
      </c>
    </row>
    <row r="92" spans="1:10" ht="39" customHeight="1">
      <c r="A92" s="10" t="s">
        <v>317</v>
      </c>
      <c r="B92" s="8" t="s">
        <v>318</v>
      </c>
      <c r="C92" s="10" t="s">
        <v>83</v>
      </c>
      <c r="D92" s="10" t="s">
        <v>319</v>
      </c>
      <c r="E92" s="9" t="s">
        <v>85</v>
      </c>
      <c r="F92" s="8">
        <v>113.06</v>
      </c>
      <c r="G92" s="7">
        <v>25.41</v>
      </c>
      <c r="H92" s="7">
        <v>31.04</v>
      </c>
      <c r="I92" s="7">
        <v>3509.38</v>
      </c>
      <c r="J92" s="6">
        <v>4.4446917812730061E-3</v>
      </c>
    </row>
    <row r="93" spans="1:10" ht="26.1" customHeight="1">
      <c r="A93" s="10" t="s">
        <v>320</v>
      </c>
      <c r="B93" s="8" t="s">
        <v>321</v>
      </c>
      <c r="C93" s="10" t="s">
        <v>83</v>
      </c>
      <c r="D93" s="10" t="s">
        <v>322</v>
      </c>
      <c r="E93" s="9" t="s">
        <v>85</v>
      </c>
      <c r="F93" s="8">
        <v>0.6</v>
      </c>
      <c r="G93" s="7">
        <v>348.55</v>
      </c>
      <c r="H93" s="7">
        <v>425.85</v>
      </c>
      <c r="I93" s="7">
        <v>255.51</v>
      </c>
      <c r="J93" s="6">
        <v>3.2360792990017206E-4</v>
      </c>
    </row>
    <row r="94" spans="1:10" ht="24" customHeight="1">
      <c r="A94" s="13" t="s">
        <v>30</v>
      </c>
      <c r="B94" s="13"/>
      <c r="C94" s="13"/>
      <c r="D94" s="13" t="s">
        <v>31</v>
      </c>
      <c r="E94" s="13"/>
      <c r="F94" s="14"/>
      <c r="G94" s="13"/>
      <c r="H94" s="13"/>
      <c r="I94" s="12">
        <v>89923.01</v>
      </c>
      <c r="J94" s="11">
        <v>0.11388908111812639</v>
      </c>
    </row>
    <row r="95" spans="1:10" ht="24" customHeight="1">
      <c r="A95" s="10" t="s">
        <v>323</v>
      </c>
      <c r="B95" s="8" t="s">
        <v>324</v>
      </c>
      <c r="C95" s="10" t="s">
        <v>208</v>
      </c>
      <c r="D95" s="10" t="s">
        <v>325</v>
      </c>
      <c r="E95" s="9" t="s">
        <v>85</v>
      </c>
      <c r="F95" s="8">
        <v>138.51</v>
      </c>
      <c r="G95" s="7">
        <v>321.74</v>
      </c>
      <c r="H95" s="7">
        <v>393.1</v>
      </c>
      <c r="I95" s="7">
        <v>54448.28</v>
      </c>
      <c r="J95" s="6">
        <v>6.895970872930586E-2</v>
      </c>
    </row>
    <row r="96" spans="1:10" ht="26.1" customHeight="1">
      <c r="A96" s="10" t="s">
        <v>326</v>
      </c>
      <c r="B96" s="8" t="s">
        <v>327</v>
      </c>
      <c r="C96" s="10" t="s">
        <v>83</v>
      </c>
      <c r="D96" s="10" t="s">
        <v>328</v>
      </c>
      <c r="E96" s="9" t="s">
        <v>85</v>
      </c>
      <c r="F96" s="8">
        <v>113.77</v>
      </c>
      <c r="G96" s="7">
        <v>70.17</v>
      </c>
      <c r="H96" s="7">
        <v>85.73</v>
      </c>
      <c r="I96" s="7">
        <v>9753.5</v>
      </c>
      <c r="J96" s="6">
        <v>1.2352980095813582E-2</v>
      </c>
    </row>
    <row r="97" spans="1:10" ht="26.1" customHeight="1">
      <c r="A97" s="10" t="s">
        <v>329</v>
      </c>
      <c r="B97" s="8" t="s">
        <v>330</v>
      </c>
      <c r="C97" s="10" t="s">
        <v>119</v>
      </c>
      <c r="D97" s="10" t="s">
        <v>331</v>
      </c>
      <c r="E97" s="9" t="s">
        <v>85</v>
      </c>
      <c r="F97" s="8">
        <v>137.29</v>
      </c>
      <c r="G97" s="7">
        <v>71.94</v>
      </c>
      <c r="H97" s="7">
        <v>87.89</v>
      </c>
      <c r="I97" s="7">
        <v>12066.41</v>
      </c>
      <c r="J97" s="6">
        <v>1.5282321480281537E-2</v>
      </c>
    </row>
    <row r="98" spans="1:10" ht="24" customHeight="1">
      <c r="A98" s="10" t="s">
        <v>332</v>
      </c>
      <c r="B98" s="8" t="s">
        <v>333</v>
      </c>
      <c r="C98" s="10" t="s">
        <v>159</v>
      </c>
      <c r="D98" s="10" t="s">
        <v>334</v>
      </c>
      <c r="E98" s="9" t="s">
        <v>173</v>
      </c>
      <c r="F98" s="8">
        <v>12.55</v>
      </c>
      <c r="G98" s="7">
        <v>153.55000000000001</v>
      </c>
      <c r="H98" s="7">
        <v>187.6</v>
      </c>
      <c r="I98" s="7">
        <v>2354.38</v>
      </c>
      <c r="J98" s="6">
        <v>2.9818638722490984E-3</v>
      </c>
    </row>
    <row r="99" spans="1:10" ht="26.1" customHeight="1">
      <c r="A99" s="10" t="s">
        <v>335</v>
      </c>
      <c r="B99" s="8" t="s">
        <v>336</v>
      </c>
      <c r="C99" s="10" t="s">
        <v>119</v>
      </c>
      <c r="D99" s="10" t="s">
        <v>337</v>
      </c>
      <c r="E99" s="9" t="s">
        <v>85</v>
      </c>
      <c r="F99" s="8">
        <v>14.72</v>
      </c>
      <c r="G99" s="7">
        <v>160.13</v>
      </c>
      <c r="H99" s="7">
        <v>195.64</v>
      </c>
      <c r="I99" s="7">
        <v>2879.82</v>
      </c>
      <c r="J99" s="6">
        <v>3.6473429168530137E-3</v>
      </c>
    </row>
    <row r="100" spans="1:10" ht="26.1" customHeight="1">
      <c r="A100" s="10" t="s">
        <v>338</v>
      </c>
      <c r="B100" s="8" t="s">
        <v>339</v>
      </c>
      <c r="C100" s="10" t="s">
        <v>119</v>
      </c>
      <c r="D100" s="10" t="s">
        <v>340</v>
      </c>
      <c r="E100" s="9" t="s">
        <v>85</v>
      </c>
      <c r="F100" s="8">
        <v>20.03</v>
      </c>
      <c r="G100" s="7">
        <v>176.19</v>
      </c>
      <c r="H100" s="7">
        <v>215.26</v>
      </c>
      <c r="I100" s="7">
        <v>4311.6499999999996</v>
      </c>
      <c r="J100" s="6">
        <v>5.4607809125047039E-3</v>
      </c>
    </row>
    <row r="101" spans="1:10" ht="26.1" customHeight="1">
      <c r="A101" s="10" t="s">
        <v>341</v>
      </c>
      <c r="B101" s="8" t="s">
        <v>342</v>
      </c>
      <c r="C101" s="10" t="s">
        <v>159</v>
      </c>
      <c r="D101" s="10" t="s">
        <v>343</v>
      </c>
      <c r="E101" s="9" t="s">
        <v>173</v>
      </c>
      <c r="F101" s="8">
        <v>48.6</v>
      </c>
      <c r="G101" s="7">
        <v>47.98</v>
      </c>
      <c r="H101" s="7">
        <v>58.62</v>
      </c>
      <c r="I101" s="7">
        <v>2848.93</v>
      </c>
      <c r="J101" s="6">
        <v>3.6082201860220624E-3</v>
      </c>
    </row>
    <row r="102" spans="1:10" ht="51.95" customHeight="1">
      <c r="A102" s="10" t="s">
        <v>344</v>
      </c>
      <c r="B102" s="8" t="s">
        <v>345</v>
      </c>
      <c r="C102" s="10" t="s">
        <v>83</v>
      </c>
      <c r="D102" s="10" t="s">
        <v>346</v>
      </c>
      <c r="E102" s="9" t="s">
        <v>196</v>
      </c>
      <c r="F102" s="8">
        <v>5.03</v>
      </c>
      <c r="G102" s="7">
        <v>166.39</v>
      </c>
      <c r="H102" s="7">
        <v>203.29</v>
      </c>
      <c r="I102" s="7">
        <v>1022.54</v>
      </c>
      <c r="J102" s="6">
        <v>1.2950649784357635E-3</v>
      </c>
    </row>
    <row r="103" spans="1:10" ht="24" customHeight="1">
      <c r="A103" s="10" t="s">
        <v>347</v>
      </c>
      <c r="B103" s="8" t="s">
        <v>348</v>
      </c>
      <c r="C103" s="10" t="s">
        <v>119</v>
      </c>
      <c r="D103" s="10" t="s">
        <v>349</v>
      </c>
      <c r="E103" s="9" t="s">
        <v>85</v>
      </c>
      <c r="F103" s="8">
        <v>0.78</v>
      </c>
      <c r="G103" s="7">
        <v>249.22</v>
      </c>
      <c r="H103" s="7">
        <v>304.49</v>
      </c>
      <c r="I103" s="7">
        <v>237.5</v>
      </c>
      <c r="J103" s="6">
        <v>3.0079794666076031E-4</v>
      </c>
    </row>
    <row r="104" spans="1:10" ht="24" customHeight="1">
      <c r="A104" s="13" t="s">
        <v>32</v>
      </c>
      <c r="B104" s="13"/>
      <c r="C104" s="13"/>
      <c r="D104" s="13" t="s">
        <v>33</v>
      </c>
      <c r="E104" s="13"/>
      <c r="F104" s="14"/>
      <c r="G104" s="13"/>
      <c r="H104" s="13"/>
      <c r="I104" s="12">
        <v>14275.9</v>
      </c>
      <c r="J104" s="11">
        <v>1.808067960730252E-2</v>
      </c>
    </row>
    <row r="105" spans="1:10" ht="24" customHeight="1">
      <c r="A105" s="10" t="s">
        <v>350</v>
      </c>
      <c r="B105" s="8" t="s">
        <v>351</v>
      </c>
      <c r="C105" s="10" t="s">
        <v>208</v>
      </c>
      <c r="D105" s="10" t="s">
        <v>352</v>
      </c>
      <c r="E105" s="9" t="s">
        <v>85</v>
      </c>
      <c r="F105" s="8">
        <v>0.72</v>
      </c>
      <c r="G105" s="7">
        <v>917.72</v>
      </c>
      <c r="H105" s="7">
        <v>1121.27</v>
      </c>
      <c r="I105" s="7">
        <v>807.31</v>
      </c>
      <c r="J105" s="6">
        <v>1.0224723802892564E-3</v>
      </c>
    </row>
    <row r="106" spans="1:10" ht="39" customHeight="1">
      <c r="A106" s="10" t="s">
        <v>353</v>
      </c>
      <c r="B106" s="8" t="s">
        <v>354</v>
      </c>
      <c r="C106" s="10" t="s">
        <v>83</v>
      </c>
      <c r="D106" s="10" t="s">
        <v>355</v>
      </c>
      <c r="E106" s="9" t="s">
        <v>116</v>
      </c>
      <c r="F106" s="8">
        <v>1</v>
      </c>
      <c r="G106" s="7">
        <v>160.02000000000001</v>
      </c>
      <c r="H106" s="7">
        <v>195.51</v>
      </c>
      <c r="I106" s="7">
        <v>195.51</v>
      </c>
      <c r="J106" s="6">
        <v>2.4761686969113788E-4</v>
      </c>
    </row>
    <row r="107" spans="1:10" ht="51.95" customHeight="1">
      <c r="A107" s="10" t="s">
        <v>356</v>
      </c>
      <c r="B107" s="8" t="s">
        <v>357</v>
      </c>
      <c r="C107" s="10" t="s">
        <v>83</v>
      </c>
      <c r="D107" s="10" t="s">
        <v>358</v>
      </c>
      <c r="E107" s="9" t="s">
        <v>116</v>
      </c>
      <c r="F107" s="8">
        <v>2</v>
      </c>
      <c r="G107" s="7">
        <v>829.24</v>
      </c>
      <c r="H107" s="7">
        <v>1013.16</v>
      </c>
      <c r="I107" s="7">
        <v>2026.32</v>
      </c>
      <c r="J107" s="6">
        <v>2.5663700853795022E-3</v>
      </c>
    </row>
    <row r="108" spans="1:10" ht="51.95" customHeight="1">
      <c r="A108" s="10" t="s">
        <v>359</v>
      </c>
      <c r="B108" s="8" t="s">
        <v>360</v>
      </c>
      <c r="C108" s="10" t="s">
        <v>159</v>
      </c>
      <c r="D108" s="10" t="s">
        <v>361</v>
      </c>
      <c r="E108" s="9" t="s">
        <v>80</v>
      </c>
      <c r="F108" s="8">
        <v>5</v>
      </c>
      <c r="G108" s="7">
        <v>928.45</v>
      </c>
      <c r="H108" s="7">
        <v>1134.3800000000001</v>
      </c>
      <c r="I108" s="7">
        <v>5671.9</v>
      </c>
      <c r="J108" s="6">
        <v>7.1835615733270167E-3</v>
      </c>
    </row>
    <row r="109" spans="1:10" ht="26.1" customHeight="1">
      <c r="A109" s="10" t="s">
        <v>362</v>
      </c>
      <c r="B109" s="8" t="s">
        <v>363</v>
      </c>
      <c r="C109" s="10" t="s">
        <v>159</v>
      </c>
      <c r="D109" s="10" t="s">
        <v>364</v>
      </c>
      <c r="E109" s="9" t="s">
        <v>80</v>
      </c>
      <c r="F109" s="8">
        <v>5</v>
      </c>
      <c r="G109" s="7">
        <v>328.31</v>
      </c>
      <c r="H109" s="7">
        <v>401.12</v>
      </c>
      <c r="I109" s="7">
        <v>2005.6</v>
      </c>
      <c r="J109" s="6">
        <v>2.5401278392539824E-3</v>
      </c>
    </row>
    <row r="110" spans="1:10" ht="26.1" customHeight="1">
      <c r="A110" s="10" t="s">
        <v>365</v>
      </c>
      <c r="B110" s="8" t="s">
        <v>366</v>
      </c>
      <c r="C110" s="10" t="s">
        <v>83</v>
      </c>
      <c r="D110" s="10" t="s">
        <v>367</v>
      </c>
      <c r="E110" s="9" t="s">
        <v>116</v>
      </c>
      <c r="F110" s="8">
        <v>5</v>
      </c>
      <c r="G110" s="7">
        <v>36.159999999999997</v>
      </c>
      <c r="H110" s="7">
        <v>44.18</v>
      </c>
      <c r="I110" s="7">
        <v>220.9</v>
      </c>
      <c r="J110" s="6">
        <v>2.7977375333626086E-4</v>
      </c>
    </row>
    <row r="111" spans="1:10" ht="24" customHeight="1">
      <c r="A111" s="10" t="s">
        <v>368</v>
      </c>
      <c r="B111" s="8" t="s">
        <v>369</v>
      </c>
      <c r="C111" s="10" t="s">
        <v>159</v>
      </c>
      <c r="D111" s="10" t="s">
        <v>370</v>
      </c>
      <c r="E111" s="9" t="s">
        <v>80</v>
      </c>
      <c r="F111" s="8">
        <v>5</v>
      </c>
      <c r="G111" s="7">
        <v>144.49</v>
      </c>
      <c r="H111" s="7">
        <v>176.53</v>
      </c>
      <c r="I111" s="7">
        <v>882.65</v>
      </c>
      <c r="J111" s="6">
        <v>1.1178918215584003E-3</v>
      </c>
    </row>
    <row r="112" spans="1:10" ht="26.1" customHeight="1">
      <c r="A112" s="10" t="s">
        <v>371</v>
      </c>
      <c r="B112" s="8" t="s">
        <v>372</v>
      </c>
      <c r="C112" s="10" t="s">
        <v>159</v>
      </c>
      <c r="D112" s="10" t="s">
        <v>373</v>
      </c>
      <c r="E112" s="9" t="s">
        <v>80</v>
      </c>
      <c r="F112" s="8">
        <v>5</v>
      </c>
      <c r="G112" s="7">
        <v>83.97</v>
      </c>
      <c r="H112" s="7">
        <v>102.59</v>
      </c>
      <c r="I112" s="7">
        <v>512.95000000000005</v>
      </c>
      <c r="J112" s="6">
        <v>6.4966023890373472E-4</v>
      </c>
    </row>
    <row r="113" spans="1:10" ht="51.95" customHeight="1">
      <c r="A113" s="10" t="s">
        <v>374</v>
      </c>
      <c r="B113" s="8" t="s">
        <v>375</v>
      </c>
      <c r="C113" s="10" t="s">
        <v>83</v>
      </c>
      <c r="D113" s="10" t="s">
        <v>376</v>
      </c>
      <c r="E113" s="9" t="s">
        <v>116</v>
      </c>
      <c r="F113" s="8">
        <v>3</v>
      </c>
      <c r="G113" s="7">
        <v>532.76</v>
      </c>
      <c r="H113" s="7">
        <v>650.91999999999996</v>
      </c>
      <c r="I113" s="7">
        <v>1952.76</v>
      </c>
      <c r="J113" s="6">
        <v>2.4732050455632264E-3</v>
      </c>
    </row>
    <row r="114" spans="1:10" ht="24" customHeight="1">
      <c r="A114" s="13" t="s">
        <v>34</v>
      </c>
      <c r="B114" s="13"/>
      <c r="C114" s="13"/>
      <c r="D114" s="13" t="s">
        <v>35</v>
      </c>
      <c r="E114" s="13"/>
      <c r="F114" s="14"/>
      <c r="G114" s="13"/>
      <c r="H114" s="13"/>
      <c r="I114" s="12">
        <v>13915.46</v>
      </c>
      <c r="J114" s="11">
        <v>1.7624175978273447E-2</v>
      </c>
    </row>
    <row r="115" spans="1:10" ht="24" customHeight="1">
      <c r="A115" s="10" t="s">
        <v>377</v>
      </c>
      <c r="B115" s="8" t="s">
        <v>378</v>
      </c>
      <c r="C115" s="10" t="s">
        <v>78</v>
      </c>
      <c r="D115" s="10" t="s">
        <v>379</v>
      </c>
      <c r="E115" s="9" t="s">
        <v>116</v>
      </c>
      <c r="F115" s="8">
        <v>11</v>
      </c>
      <c r="G115" s="7">
        <v>50.68</v>
      </c>
      <c r="H115" s="7">
        <v>61.92</v>
      </c>
      <c r="I115" s="7">
        <v>681.12</v>
      </c>
      <c r="J115" s="6">
        <v>8.6265051549295601E-4</v>
      </c>
    </row>
    <row r="116" spans="1:10" ht="51.95" customHeight="1">
      <c r="A116" s="10" t="s">
        <v>380</v>
      </c>
      <c r="B116" s="8" t="s">
        <v>381</v>
      </c>
      <c r="C116" s="10" t="s">
        <v>159</v>
      </c>
      <c r="D116" s="10" t="s">
        <v>382</v>
      </c>
      <c r="E116" s="9" t="s">
        <v>80</v>
      </c>
      <c r="F116" s="8">
        <v>2</v>
      </c>
      <c r="G116" s="7">
        <v>222.62</v>
      </c>
      <c r="H116" s="7">
        <v>271.99</v>
      </c>
      <c r="I116" s="7">
        <v>543.98</v>
      </c>
      <c r="J116" s="6">
        <v>6.8896028220850685E-4</v>
      </c>
    </row>
    <row r="117" spans="1:10" ht="24" customHeight="1">
      <c r="A117" s="10" t="s">
        <v>383</v>
      </c>
      <c r="B117" s="8" t="s">
        <v>384</v>
      </c>
      <c r="C117" s="10" t="s">
        <v>78</v>
      </c>
      <c r="D117" s="10" t="s">
        <v>385</v>
      </c>
      <c r="E117" s="9" t="s">
        <v>116</v>
      </c>
      <c r="F117" s="8">
        <v>3</v>
      </c>
      <c r="G117" s="7">
        <v>57.62</v>
      </c>
      <c r="H117" s="7">
        <v>70.400000000000006</v>
      </c>
      <c r="I117" s="7">
        <v>211.2</v>
      </c>
      <c r="J117" s="6">
        <v>2.6748853193580034E-4</v>
      </c>
    </row>
    <row r="118" spans="1:10" ht="24" customHeight="1">
      <c r="A118" s="10" t="s">
        <v>386</v>
      </c>
      <c r="B118" s="8" t="s">
        <v>387</v>
      </c>
      <c r="C118" s="10" t="s">
        <v>78</v>
      </c>
      <c r="D118" s="10" t="s">
        <v>388</v>
      </c>
      <c r="E118" s="9" t="s">
        <v>116</v>
      </c>
      <c r="F118" s="8">
        <v>27</v>
      </c>
      <c r="G118" s="7">
        <v>136.13999999999999</v>
      </c>
      <c r="H118" s="7">
        <v>166.33</v>
      </c>
      <c r="I118" s="7">
        <v>4490.91</v>
      </c>
      <c r="J118" s="6">
        <v>5.6878168700558946E-3</v>
      </c>
    </row>
    <row r="119" spans="1:10" ht="39" customHeight="1">
      <c r="A119" s="10" t="s">
        <v>389</v>
      </c>
      <c r="B119" s="8" t="s">
        <v>390</v>
      </c>
      <c r="C119" s="10" t="s">
        <v>159</v>
      </c>
      <c r="D119" s="10" t="s">
        <v>391</v>
      </c>
      <c r="E119" s="9" t="s">
        <v>80</v>
      </c>
      <c r="F119" s="8">
        <v>15</v>
      </c>
      <c r="G119" s="7">
        <v>435.88</v>
      </c>
      <c r="H119" s="7">
        <v>532.54999999999995</v>
      </c>
      <c r="I119" s="7">
        <v>7988.25</v>
      </c>
      <c r="J119" s="6">
        <v>1.0117259778580289E-2</v>
      </c>
    </row>
    <row r="120" spans="1:10" ht="24" customHeight="1">
      <c r="A120" s="13" t="s">
        <v>36</v>
      </c>
      <c r="B120" s="13"/>
      <c r="C120" s="13"/>
      <c r="D120" s="13" t="s">
        <v>37</v>
      </c>
      <c r="E120" s="13"/>
      <c r="F120" s="14"/>
      <c r="G120" s="13"/>
      <c r="H120" s="13"/>
      <c r="I120" s="12">
        <v>19968.189999999999</v>
      </c>
      <c r="J120" s="11">
        <v>2.5290065475923905E-2</v>
      </c>
    </row>
    <row r="121" spans="1:10" ht="26.1" customHeight="1">
      <c r="A121" s="10" t="s">
        <v>392</v>
      </c>
      <c r="B121" s="8" t="s">
        <v>393</v>
      </c>
      <c r="C121" s="10" t="s">
        <v>83</v>
      </c>
      <c r="D121" s="10" t="s">
        <v>394</v>
      </c>
      <c r="E121" s="9" t="s">
        <v>97</v>
      </c>
      <c r="F121" s="8">
        <v>15.16</v>
      </c>
      <c r="G121" s="7">
        <v>213.28</v>
      </c>
      <c r="H121" s="7">
        <v>260.58</v>
      </c>
      <c r="I121" s="7">
        <v>3950.39</v>
      </c>
      <c r="J121" s="6">
        <v>5.0032387389861094E-3</v>
      </c>
    </row>
    <row r="122" spans="1:10" ht="26.1" customHeight="1">
      <c r="A122" s="10" t="s">
        <v>395</v>
      </c>
      <c r="B122" s="8" t="s">
        <v>396</v>
      </c>
      <c r="C122" s="10" t="s">
        <v>83</v>
      </c>
      <c r="D122" s="10" t="s">
        <v>397</v>
      </c>
      <c r="E122" s="9" t="s">
        <v>196</v>
      </c>
      <c r="F122" s="8">
        <v>37.25</v>
      </c>
      <c r="G122" s="7">
        <v>155.11000000000001</v>
      </c>
      <c r="H122" s="7">
        <v>189.51</v>
      </c>
      <c r="I122" s="7">
        <v>7059.24</v>
      </c>
      <c r="J122" s="6">
        <v>8.9406521978337081E-3</v>
      </c>
    </row>
    <row r="123" spans="1:10" ht="26.1" customHeight="1">
      <c r="A123" s="10" t="s">
        <v>398</v>
      </c>
      <c r="B123" s="8" t="s">
        <v>399</v>
      </c>
      <c r="C123" s="10" t="s">
        <v>83</v>
      </c>
      <c r="D123" s="10" t="s">
        <v>400</v>
      </c>
      <c r="E123" s="9" t="s">
        <v>85</v>
      </c>
      <c r="F123" s="8">
        <v>9.19</v>
      </c>
      <c r="G123" s="7">
        <v>172.35</v>
      </c>
      <c r="H123" s="7">
        <v>210.57</v>
      </c>
      <c r="I123" s="7">
        <v>1935.13</v>
      </c>
      <c r="J123" s="6">
        <v>2.450876339038472E-3</v>
      </c>
    </row>
    <row r="124" spans="1:10" ht="39" customHeight="1">
      <c r="A124" s="10" t="s">
        <v>401</v>
      </c>
      <c r="B124" s="8" t="s">
        <v>402</v>
      </c>
      <c r="C124" s="10" t="s">
        <v>83</v>
      </c>
      <c r="D124" s="10" t="s">
        <v>403</v>
      </c>
      <c r="E124" s="9" t="s">
        <v>85</v>
      </c>
      <c r="F124" s="8">
        <v>4.55</v>
      </c>
      <c r="G124" s="7">
        <v>53.43</v>
      </c>
      <c r="H124" s="7">
        <v>65.28</v>
      </c>
      <c r="I124" s="7">
        <v>297.02</v>
      </c>
      <c r="J124" s="6">
        <v>3.7618107838812223E-4</v>
      </c>
    </row>
    <row r="125" spans="1:10" ht="26.1" customHeight="1">
      <c r="A125" s="10" t="s">
        <v>404</v>
      </c>
      <c r="B125" s="8" t="s">
        <v>405</v>
      </c>
      <c r="C125" s="10" t="s">
        <v>83</v>
      </c>
      <c r="D125" s="10" t="s">
        <v>406</v>
      </c>
      <c r="E125" s="9" t="s">
        <v>196</v>
      </c>
      <c r="F125" s="8">
        <v>22.54</v>
      </c>
      <c r="G125" s="7">
        <v>7</v>
      </c>
      <c r="H125" s="7">
        <v>8.5500000000000007</v>
      </c>
      <c r="I125" s="7">
        <v>192.71</v>
      </c>
      <c r="J125" s="6">
        <v>2.4407062021471629E-4</v>
      </c>
    </row>
    <row r="126" spans="1:10" ht="26.1" customHeight="1">
      <c r="A126" s="10" t="s">
        <v>407</v>
      </c>
      <c r="B126" s="8" t="s">
        <v>408</v>
      </c>
      <c r="C126" s="10" t="s">
        <v>159</v>
      </c>
      <c r="D126" s="10" t="s">
        <v>409</v>
      </c>
      <c r="E126" s="9" t="s">
        <v>80</v>
      </c>
      <c r="F126" s="8">
        <v>1</v>
      </c>
      <c r="G126" s="7">
        <v>337.26</v>
      </c>
      <c r="H126" s="7">
        <v>412.06</v>
      </c>
      <c r="I126" s="7">
        <v>412.06</v>
      </c>
      <c r="J126" s="6">
        <v>5.2188127116224378E-4</v>
      </c>
    </row>
    <row r="127" spans="1:10" ht="26.1" customHeight="1">
      <c r="A127" s="10" t="s">
        <v>410</v>
      </c>
      <c r="B127" s="8" t="s">
        <v>411</v>
      </c>
      <c r="C127" s="10" t="s">
        <v>159</v>
      </c>
      <c r="D127" s="10" t="s">
        <v>412</v>
      </c>
      <c r="E127" s="9" t="s">
        <v>413</v>
      </c>
      <c r="F127" s="8">
        <v>2</v>
      </c>
      <c r="G127" s="7">
        <v>32.729999999999997</v>
      </c>
      <c r="H127" s="7">
        <v>39.979999999999997</v>
      </c>
      <c r="I127" s="7">
        <v>79.959999999999994</v>
      </c>
      <c r="J127" s="6">
        <v>1.0127075290523955E-4</v>
      </c>
    </row>
    <row r="128" spans="1:10" ht="39" customHeight="1">
      <c r="A128" s="10" t="s">
        <v>414</v>
      </c>
      <c r="B128" s="8" t="s">
        <v>415</v>
      </c>
      <c r="C128" s="10" t="s">
        <v>83</v>
      </c>
      <c r="D128" s="10" t="s">
        <v>416</v>
      </c>
      <c r="E128" s="9" t="s">
        <v>116</v>
      </c>
      <c r="F128" s="8">
        <v>10</v>
      </c>
      <c r="G128" s="7">
        <v>350.88</v>
      </c>
      <c r="H128" s="7">
        <v>428.7</v>
      </c>
      <c r="I128" s="7">
        <v>4287</v>
      </c>
      <c r="J128" s="6">
        <v>5.4295612519354927E-3</v>
      </c>
    </row>
    <row r="129" spans="1:10" ht="26.1" customHeight="1">
      <c r="A129" s="10" t="s">
        <v>417</v>
      </c>
      <c r="B129" s="8" t="s">
        <v>418</v>
      </c>
      <c r="C129" s="10" t="s">
        <v>159</v>
      </c>
      <c r="D129" s="10" t="s">
        <v>419</v>
      </c>
      <c r="E129" s="9" t="s">
        <v>80</v>
      </c>
      <c r="F129" s="8">
        <v>2</v>
      </c>
      <c r="G129" s="7">
        <v>550.62</v>
      </c>
      <c r="H129" s="7">
        <v>672.74</v>
      </c>
      <c r="I129" s="7">
        <v>1345.48</v>
      </c>
      <c r="J129" s="6">
        <v>1.7040741948341886E-3</v>
      </c>
    </row>
    <row r="130" spans="1:10" ht="24" customHeight="1">
      <c r="A130" s="10" t="s">
        <v>420</v>
      </c>
      <c r="B130" s="8" t="s">
        <v>421</v>
      </c>
      <c r="C130" s="10" t="s">
        <v>78</v>
      </c>
      <c r="D130" s="10" t="s">
        <v>422</v>
      </c>
      <c r="E130" s="9" t="s">
        <v>80</v>
      </c>
      <c r="F130" s="8">
        <v>1</v>
      </c>
      <c r="G130" s="7">
        <v>334.92</v>
      </c>
      <c r="H130" s="7">
        <v>409.2</v>
      </c>
      <c r="I130" s="7">
        <v>409.2</v>
      </c>
      <c r="J130" s="6">
        <v>5.1825903062561313E-4</v>
      </c>
    </row>
    <row r="131" spans="1:10" ht="24" customHeight="1">
      <c r="A131" s="13" t="s">
        <v>38</v>
      </c>
      <c r="B131" s="13"/>
      <c r="C131" s="13"/>
      <c r="D131" s="13" t="s">
        <v>39</v>
      </c>
      <c r="E131" s="13"/>
      <c r="F131" s="14"/>
      <c r="G131" s="13"/>
      <c r="H131" s="13"/>
      <c r="I131" s="12">
        <v>24789.02</v>
      </c>
      <c r="J131" s="11">
        <v>3.1395731855715876E-2</v>
      </c>
    </row>
    <row r="132" spans="1:10" ht="51.95" customHeight="1">
      <c r="A132" s="10" t="s">
        <v>423</v>
      </c>
      <c r="B132" s="8" t="s">
        <v>424</v>
      </c>
      <c r="C132" s="10" t="s">
        <v>83</v>
      </c>
      <c r="D132" s="10" t="s">
        <v>425</v>
      </c>
      <c r="E132" s="9" t="s">
        <v>196</v>
      </c>
      <c r="F132" s="8">
        <v>115.82</v>
      </c>
      <c r="G132" s="7">
        <v>5.72</v>
      </c>
      <c r="H132" s="7">
        <v>6.98</v>
      </c>
      <c r="I132" s="7">
        <v>808.42</v>
      </c>
      <c r="J132" s="6">
        <v>1.0238782149031235E-3</v>
      </c>
    </row>
    <row r="133" spans="1:10" ht="51.95" customHeight="1">
      <c r="A133" s="10" t="s">
        <v>426</v>
      </c>
      <c r="B133" s="8" t="s">
        <v>427</v>
      </c>
      <c r="C133" s="10" t="s">
        <v>83</v>
      </c>
      <c r="D133" s="10" t="s">
        <v>428</v>
      </c>
      <c r="E133" s="9" t="s">
        <v>116</v>
      </c>
      <c r="F133" s="8">
        <v>3</v>
      </c>
      <c r="G133" s="7">
        <v>3.64</v>
      </c>
      <c r="H133" s="7">
        <v>4.4400000000000004</v>
      </c>
      <c r="I133" s="7">
        <v>13.32</v>
      </c>
      <c r="J133" s="6">
        <v>1.6870015366405589E-5</v>
      </c>
    </row>
    <row r="134" spans="1:10" ht="39" customHeight="1">
      <c r="A134" s="10" t="s">
        <v>429</v>
      </c>
      <c r="B134" s="8" t="s">
        <v>430</v>
      </c>
      <c r="C134" s="10" t="s">
        <v>83</v>
      </c>
      <c r="D134" s="10" t="s">
        <v>431</v>
      </c>
      <c r="E134" s="9" t="s">
        <v>116</v>
      </c>
      <c r="F134" s="8">
        <v>33</v>
      </c>
      <c r="G134" s="7">
        <v>6.64</v>
      </c>
      <c r="H134" s="7">
        <v>8.11</v>
      </c>
      <c r="I134" s="7">
        <v>267.63</v>
      </c>
      <c r="J134" s="6">
        <v>3.3895812406239696E-4</v>
      </c>
    </row>
    <row r="135" spans="1:10" ht="39" customHeight="1">
      <c r="A135" s="10" t="s">
        <v>432</v>
      </c>
      <c r="B135" s="8" t="s">
        <v>433</v>
      </c>
      <c r="C135" s="10" t="s">
        <v>83</v>
      </c>
      <c r="D135" s="10" t="s">
        <v>434</v>
      </c>
      <c r="E135" s="9" t="s">
        <v>116</v>
      </c>
      <c r="F135" s="8">
        <v>17</v>
      </c>
      <c r="G135" s="7">
        <v>8.36</v>
      </c>
      <c r="H135" s="7">
        <v>10.210000000000001</v>
      </c>
      <c r="I135" s="7">
        <v>173.57</v>
      </c>
      <c r="J135" s="6">
        <v>2.1982947200803438E-4</v>
      </c>
    </row>
    <row r="136" spans="1:10" ht="39" customHeight="1">
      <c r="A136" s="10" t="s">
        <v>435</v>
      </c>
      <c r="B136" s="8" t="s">
        <v>436</v>
      </c>
      <c r="C136" s="10" t="s">
        <v>83</v>
      </c>
      <c r="D136" s="10" t="s">
        <v>437</v>
      </c>
      <c r="E136" s="9" t="s">
        <v>116</v>
      </c>
      <c r="F136" s="8">
        <v>9</v>
      </c>
      <c r="G136" s="7">
        <v>13.95</v>
      </c>
      <c r="H136" s="7">
        <v>17.04</v>
      </c>
      <c r="I136" s="7">
        <v>153.36000000000001</v>
      </c>
      <c r="J136" s="6">
        <v>1.9423314989429138E-4</v>
      </c>
    </row>
    <row r="137" spans="1:10" ht="39" customHeight="1">
      <c r="A137" s="10" t="s">
        <v>438</v>
      </c>
      <c r="B137" s="8" t="s">
        <v>439</v>
      </c>
      <c r="C137" s="10" t="s">
        <v>83</v>
      </c>
      <c r="D137" s="10" t="s">
        <v>440</v>
      </c>
      <c r="E137" s="9" t="s">
        <v>116</v>
      </c>
      <c r="F137" s="8">
        <v>9</v>
      </c>
      <c r="G137" s="7">
        <v>10.8</v>
      </c>
      <c r="H137" s="7">
        <v>13.19</v>
      </c>
      <c r="I137" s="7">
        <v>118.71</v>
      </c>
      <c r="J137" s="6">
        <v>1.5034831262357413E-4</v>
      </c>
    </row>
    <row r="138" spans="1:10" ht="39" customHeight="1">
      <c r="A138" s="10" t="s">
        <v>441</v>
      </c>
      <c r="B138" s="8" t="s">
        <v>442</v>
      </c>
      <c r="C138" s="10" t="s">
        <v>83</v>
      </c>
      <c r="D138" s="10" t="s">
        <v>443</v>
      </c>
      <c r="E138" s="9" t="s">
        <v>116</v>
      </c>
      <c r="F138" s="8">
        <v>14</v>
      </c>
      <c r="G138" s="7">
        <v>21.95</v>
      </c>
      <c r="H138" s="7">
        <v>26.81</v>
      </c>
      <c r="I138" s="7">
        <v>375.34</v>
      </c>
      <c r="J138" s="6">
        <v>4.7537474231431481E-4</v>
      </c>
    </row>
    <row r="139" spans="1:10" ht="24" customHeight="1">
      <c r="A139" s="10" t="s">
        <v>444</v>
      </c>
      <c r="B139" s="8" t="s">
        <v>445</v>
      </c>
      <c r="C139" s="10" t="s">
        <v>83</v>
      </c>
      <c r="D139" s="10" t="s">
        <v>446</v>
      </c>
      <c r="E139" s="9" t="s">
        <v>97</v>
      </c>
      <c r="F139" s="8">
        <v>6.95</v>
      </c>
      <c r="G139" s="7">
        <v>88.68</v>
      </c>
      <c r="H139" s="7">
        <v>108.34</v>
      </c>
      <c r="I139" s="7">
        <v>752.96</v>
      </c>
      <c r="J139" s="6">
        <v>9.5363714491657301E-4</v>
      </c>
    </row>
    <row r="140" spans="1:10" ht="24" customHeight="1">
      <c r="A140" s="10" t="s">
        <v>447</v>
      </c>
      <c r="B140" s="8" t="s">
        <v>448</v>
      </c>
      <c r="C140" s="10" t="s">
        <v>119</v>
      </c>
      <c r="D140" s="10" t="s">
        <v>449</v>
      </c>
      <c r="E140" s="9" t="s">
        <v>116</v>
      </c>
      <c r="F140" s="8">
        <v>2</v>
      </c>
      <c r="G140" s="7">
        <v>1864.84</v>
      </c>
      <c r="H140" s="7">
        <v>2278.46</v>
      </c>
      <c r="I140" s="7">
        <v>4556.92</v>
      </c>
      <c r="J140" s="6">
        <v>5.7714197014625337E-3</v>
      </c>
    </row>
    <row r="141" spans="1:10" ht="26.1" customHeight="1">
      <c r="A141" s="10" t="s">
        <v>450</v>
      </c>
      <c r="B141" s="8" t="s">
        <v>451</v>
      </c>
      <c r="C141" s="10" t="s">
        <v>78</v>
      </c>
      <c r="D141" s="10" t="s">
        <v>452</v>
      </c>
      <c r="E141" s="9" t="s">
        <v>80</v>
      </c>
      <c r="F141" s="8">
        <v>21</v>
      </c>
      <c r="G141" s="7">
        <v>30.3</v>
      </c>
      <c r="H141" s="7">
        <v>37.020000000000003</v>
      </c>
      <c r="I141" s="7">
        <v>777.42</v>
      </c>
      <c r="J141" s="6">
        <v>9.8461616712845583E-4</v>
      </c>
    </row>
    <row r="142" spans="1:10" ht="26.1" customHeight="1">
      <c r="A142" s="10" t="s">
        <v>453</v>
      </c>
      <c r="B142" s="8" t="s">
        <v>454</v>
      </c>
      <c r="C142" s="10" t="s">
        <v>78</v>
      </c>
      <c r="D142" s="10" t="s">
        <v>455</v>
      </c>
      <c r="E142" s="9" t="s">
        <v>116</v>
      </c>
      <c r="F142" s="8">
        <v>21</v>
      </c>
      <c r="G142" s="7">
        <v>22.73</v>
      </c>
      <c r="H142" s="7">
        <v>27.77</v>
      </c>
      <c r="I142" s="7">
        <v>583.16999999999996</v>
      </c>
      <c r="J142" s="6">
        <v>7.3859510970170777E-4</v>
      </c>
    </row>
    <row r="143" spans="1:10" ht="24" customHeight="1">
      <c r="A143" s="10" t="s">
        <v>456</v>
      </c>
      <c r="B143" s="8" t="s">
        <v>457</v>
      </c>
      <c r="C143" s="10" t="s">
        <v>78</v>
      </c>
      <c r="D143" s="10" t="s">
        <v>458</v>
      </c>
      <c r="E143" s="9" t="s">
        <v>116</v>
      </c>
      <c r="F143" s="8">
        <v>21</v>
      </c>
      <c r="G143" s="7">
        <v>26.87</v>
      </c>
      <c r="H143" s="7">
        <v>32.82</v>
      </c>
      <c r="I143" s="7">
        <v>689.22</v>
      </c>
      <c r="J143" s="6">
        <v>8.7290930862117565E-4</v>
      </c>
    </row>
    <row r="144" spans="1:10" ht="51.95" customHeight="1">
      <c r="A144" s="10" t="s">
        <v>459</v>
      </c>
      <c r="B144" s="8" t="s">
        <v>460</v>
      </c>
      <c r="C144" s="10" t="s">
        <v>83</v>
      </c>
      <c r="D144" s="10" t="s">
        <v>461</v>
      </c>
      <c r="E144" s="9" t="s">
        <v>116</v>
      </c>
      <c r="F144" s="8">
        <v>2</v>
      </c>
      <c r="G144" s="7">
        <v>6.5</v>
      </c>
      <c r="H144" s="7">
        <v>7.94</v>
      </c>
      <c r="I144" s="7">
        <v>15.88</v>
      </c>
      <c r="J144" s="6">
        <v>2.0112300601991046E-5</v>
      </c>
    </row>
    <row r="145" spans="1:10" ht="39" customHeight="1">
      <c r="A145" s="10" t="s">
        <v>462</v>
      </c>
      <c r="B145" s="8" t="s">
        <v>463</v>
      </c>
      <c r="C145" s="10" t="s">
        <v>83</v>
      </c>
      <c r="D145" s="10" t="s">
        <v>464</v>
      </c>
      <c r="E145" s="9" t="s">
        <v>116</v>
      </c>
      <c r="F145" s="8">
        <v>1</v>
      </c>
      <c r="G145" s="7">
        <v>25.92</v>
      </c>
      <c r="H145" s="7">
        <v>31.66</v>
      </c>
      <c r="I145" s="7">
        <v>31.66</v>
      </c>
      <c r="J145" s="6">
        <v>4.0097949436967033E-5</v>
      </c>
    </row>
    <row r="146" spans="1:10" ht="39" customHeight="1">
      <c r="A146" s="10" t="s">
        <v>465</v>
      </c>
      <c r="B146" s="8" t="s">
        <v>466</v>
      </c>
      <c r="C146" s="10" t="s">
        <v>83</v>
      </c>
      <c r="D146" s="10" t="s">
        <v>467</v>
      </c>
      <c r="E146" s="9" t="s">
        <v>116</v>
      </c>
      <c r="F146" s="8">
        <v>2</v>
      </c>
      <c r="G146" s="7">
        <v>7.73</v>
      </c>
      <c r="H146" s="7">
        <v>9.44</v>
      </c>
      <c r="I146" s="7">
        <v>18.88</v>
      </c>
      <c r="J146" s="6">
        <v>2.3911853612442756E-5</v>
      </c>
    </row>
    <row r="147" spans="1:10" ht="39" customHeight="1">
      <c r="A147" s="10" t="s">
        <v>468</v>
      </c>
      <c r="B147" s="8" t="s">
        <v>469</v>
      </c>
      <c r="C147" s="10" t="s">
        <v>159</v>
      </c>
      <c r="D147" s="10" t="s">
        <v>470</v>
      </c>
      <c r="E147" s="9" t="s">
        <v>80</v>
      </c>
      <c r="F147" s="8">
        <v>1</v>
      </c>
      <c r="G147" s="7">
        <v>151.4</v>
      </c>
      <c r="H147" s="7">
        <v>184.98</v>
      </c>
      <c r="I147" s="7">
        <v>184.98</v>
      </c>
      <c r="J147" s="6">
        <v>2.3428043862445239E-4</v>
      </c>
    </row>
    <row r="148" spans="1:10" ht="24" customHeight="1">
      <c r="A148" s="10" t="s">
        <v>471</v>
      </c>
      <c r="B148" s="8" t="s">
        <v>87</v>
      </c>
      <c r="C148" s="10" t="s">
        <v>78</v>
      </c>
      <c r="D148" s="10" t="s">
        <v>472</v>
      </c>
      <c r="E148" s="9" t="s">
        <v>80</v>
      </c>
      <c r="F148" s="8">
        <v>1</v>
      </c>
      <c r="G148" s="7">
        <v>2499.12</v>
      </c>
      <c r="H148" s="7">
        <v>3053.42</v>
      </c>
      <c r="I148" s="7">
        <v>3053.42</v>
      </c>
      <c r="J148" s="6">
        <v>3.8672103843911524E-3</v>
      </c>
    </row>
    <row r="149" spans="1:10" ht="65.099999999999994" customHeight="1">
      <c r="A149" s="10" t="s">
        <v>473</v>
      </c>
      <c r="B149" s="8" t="s">
        <v>474</v>
      </c>
      <c r="C149" s="10" t="s">
        <v>83</v>
      </c>
      <c r="D149" s="10" t="s">
        <v>475</v>
      </c>
      <c r="E149" s="9" t="s">
        <v>97</v>
      </c>
      <c r="F149" s="8">
        <v>7.84</v>
      </c>
      <c r="G149" s="7">
        <v>5.66</v>
      </c>
      <c r="H149" s="7">
        <v>6.91</v>
      </c>
      <c r="I149" s="7">
        <v>54.17</v>
      </c>
      <c r="J149" s="6">
        <v>6.8607262192056358E-5</v>
      </c>
    </row>
    <row r="150" spans="1:10" ht="26.1" customHeight="1">
      <c r="A150" s="10" t="s">
        <v>476</v>
      </c>
      <c r="B150" s="8" t="s">
        <v>477</v>
      </c>
      <c r="C150" s="10" t="s">
        <v>119</v>
      </c>
      <c r="D150" s="10" t="s">
        <v>478</v>
      </c>
      <c r="E150" s="9" t="s">
        <v>85</v>
      </c>
      <c r="F150" s="8">
        <v>4.1500000000000004</v>
      </c>
      <c r="G150" s="7">
        <v>125.35</v>
      </c>
      <c r="H150" s="7">
        <v>153.15</v>
      </c>
      <c r="I150" s="7">
        <v>635.57000000000005</v>
      </c>
      <c r="J150" s="6">
        <v>8.0496063561759758E-4</v>
      </c>
    </row>
    <row r="151" spans="1:10" ht="26.1" customHeight="1">
      <c r="A151" s="10" t="s">
        <v>479</v>
      </c>
      <c r="B151" s="8" t="s">
        <v>480</v>
      </c>
      <c r="C151" s="10" t="s">
        <v>83</v>
      </c>
      <c r="D151" s="10" t="s">
        <v>481</v>
      </c>
      <c r="E151" s="9" t="s">
        <v>97</v>
      </c>
      <c r="F151" s="8">
        <v>5.87</v>
      </c>
      <c r="G151" s="7">
        <v>129.86000000000001</v>
      </c>
      <c r="H151" s="7">
        <v>158.66</v>
      </c>
      <c r="I151" s="7">
        <v>931.33</v>
      </c>
      <c r="J151" s="6">
        <v>1.17954590174133E-3</v>
      </c>
    </row>
    <row r="152" spans="1:10" ht="39" customHeight="1">
      <c r="A152" s="10" t="s">
        <v>482</v>
      </c>
      <c r="B152" s="8" t="s">
        <v>483</v>
      </c>
      <c r="C152" s="10" t="s">
        <v>83</v>
      </c>
      <c r="D152" s="10" t="s">
        <v>484</v>
      </c>
      <c r="E152" s="9" t="s">
        <v>85</v>
      </c>
      <c r="F152" s="8">
        <v>5.76</v>
      </c>
      <c r="G152" s="7">
        <v>161.32</v>
      </c>
      <c r="H152" s="7">
        <v>197.1</v>
      </c>
      <c r="I152" s="7">
        <v>1135.29</v>
      </c>
      <c r="J152" s="6">
        <v>1.4378648457452402E-3</v>
      </c>
    </row>
    <row r="153" spans="1:10" ht="26.1" customHeight="1">
      <c r="A153" s="19" t="s">
        <v>485</v>
      </c>
      <c r="B153" s="17" t="s">
        <v>486</v>
      </c>
      <c r="C153" s="19" t="s">
        <v>159</v>
      </c>
      <c r="D153" s="19" t="s">
        <v>487</v>
      </c>
      <c r="E153" s="18" t="s">
        <v>173</v>
      </c>
      <c r="F153" s="17">
        <v>50</v>
      </c>
      <c r="G153" s="16">
        <v>131.12</v>
      </c>
      <c r="H153" s="16">
        <v>160.19999999999999</v>
      </c>
      <c r="I153" s="16">
        <v>8010</v>
      </c>
      <c r="J153" s="15">
        <v>1.0144806537906063E-2</v>
      </c>
    </row>
    <row r="154" spans="1:10" ht="24" customHeight="1">
      <c r="A154" s="10" t="s">
        <v>488</v>
      </c>
      <c r="B154" s="8" t="s">
        <v>489</v>
      </c>
      <c r="C154" s="10" t="s">
        <v>78</v>
      </c>
      <c r="D154" s="10" t="s">
        <v>490</v>
      </c>
      <c r="E154" s="9" t="s">
        <v>116</v>
      </c>
      <c r="F154" s="8">
        <v>2</v>
      </c>
      <c r="G154" s="7">
        <v>29.17</v>
      </c>
      <c r="H154" s="7">
        <v>35.630000000000003</v>
      </c>
      <c r="I154" s="7">
        <v>71.260000000000005</v>
      </c>
      <c r="J154" s="6">
        <v>9.0252049174929593E-5</v>
      </c>
    </row>
    <row r="155" spans="1:10" ht="24" customHeight="1">
      <c r="A155" s="10" t="s">
        <v>491</v>
      </c>
      <c r="B155" s="8" t="s">
        <v>492</v>
      </c>
      <c r="C155" s="10" t="s">
        <v>78</v>
      </c>
      <c r="D155" s="10" t="s">
        <v>493</v>
      </c>
      <c r="E155" s="9" t="s">
        <v>80</v>
      </c>
      <c r="F155" s="8">
        <v>1</v>
      </c>
      <c r="G155" s="7">
        <v>1126.6500000000001</v>
      </c>
      <c r="H155" s="7">
        <v>1376.54</v>
      </c>
      <c r="I155" s="7">
        <v>1376.54</v>
      </c>
      <c r="J155" s="6">
        <v>1.7434122336690652E-3</v>
      </c>
    </row>
    <row r="156" spans="1:10" ht="24" customHeight="1">
      <c r="A156" s="13" t="s">
        <v>40</v>
      </c>
      <c r="B156" s="13"/>
      <c r="C156" s="13"/>
      <c r="D156" s="13" t="s">
        <v>41</v>
      </c>
      <c r="E156" s="13"/>
      <c r="F156" s="14"/>
      <c r="G156" s="13"/>
      <c r="H156" s="13"/>
      <c r="I156" s="12">
        <v>12541.88</v>
      </c>
      <c r="J156" s="11">
        <v>1.5884512636908026E-2</v>
      </c>
    </row>
    <row r="157" spans="1:10" ht="26.1" customHeight="1">
      <c r="A157" s="10" t="s">
        <v>494</v>
      </c>
      <c r="B157" s="8" t="s">
        <v>495</v>
      </c>
      <c r="C157" s="10" t="s">
        <v>83</v>
      </c>
      <c r="D157" s="10" t="s">
        <v>496</v>
      </c>
      <c r="E157" s="9" t="s">
        <v>85</v>
      </c>
      <c r="F157" s="8">
        <v>168.47</v>
      </c>
      <c r="G157" s="7">
        <v>19.14</v>
      </c>
      <c r="H157" s="7">
        <v>23.38</v>
      </c>
      <c r="I157" s="7">
        <v>3938.82</v>
      </c>
      <c r="J157" s="6">
        <v>4.9885851295424673E-3</v>
      </c>
    </row>
    <row r="158" spans="1:10" ht="26.1" customHeight="1">
      <c r="A158" s="10" t="s">
        <v>497</v>
      </c>
      <c r="B158" s="8" t="s">
        <v>498</v>
      </c>
      <c r="C158" s="10" t="s">
        <v>159</v>
      </c>
      <c r="D158" s="10" t="s">
        <v>499</v>
      </c>
      <c r="E158" s="9" t="s">
        <v>500</v>
      </c>
      <c r="F158" s="8">
        <v>707</v>
      </c>
      <c r="G158" s="7">
        <v>1.04</v>
      </c>
      <c r="H158" s="7">
        <v>1.27</v>
      </c>
      <c r="I158" s="7">
        <v>897.89</v>
      </c>
      <c r="J158" s="6">
        <v>1.1371935508514949E-3</v>
      </c>
    </row>
    <row r="159" spans="1:10" ht="26.1" customHeight="1">
      <c r="A159" s="10" t="s">
        <v>501</v>
      </c>
      <c r="B159" s="8" t="s">
        <v>502</v>
      </c>
      <c r="C159" s="10" t="s">
        <v>159</v>
      </c>
      <c r="D159" s="10" t="s">
        <v>503</v>
      </c>
      <c r="E159" s="9" t="s">
        <v>80</v>
      </c>
      <c r="F159" s="8">
        <v>118</v>
      </c>
      <c r="G159" s="7">
        <v>26.09</v>
      </c>
      <c r="H159" s="7">
        <v>31.87</v>
      </c>
      <c r="I159" s="7">
        <v>3760.66</v>
      </c>
      <c r="J159" s="6">
        <v>4.7629423414284411E-3</v>
      </c>
    </row>
    <row r="160" spans="1:10" ht="26.1" customHeight="1">
      <c r="A160" s="10" t="s">
        <v>504</v>
      </c>
      <c r="B160" s="8" t="s">
        <v>505</v>
      </c>
      <c r="C160" s="10" t="s">
        <v>159</v>
      </c>
      <c r="D160" s="10" t="s">
        <v>506</v>
      </c>
      <c r="E160" s="9" t="s">
        <v>80</v>
      </c>
      <c r="F160" s="8">
        <v>1</v>
      </c>
      <c r="G160" s="7">
        <v>164.87</v>
      </c>
      <c r="H160" s="7">
        <v>201.43</v>
      </c>
      <c r="I160" s="7">
        <v>201.43</v>
      </c>
      <c r="J160" s="6">
        <v>2.5511465429842926E-4</v>
      </c>
    </row>
    <row r="161" spans="1:10" ht="24" customHeight="1">
      <c r="A161" s="10" t="s">
        <v>507</v>
      </c>
      <c r="B161" s="8" t="s">
        <v>508</v>
      </c>
      <c r="C161" s="10" t="s">
        <v>78</v>
      </c>
      <c r="D161" s="10" t="s">
        <v>509</v>
      </c>
      <c r="E161" s="9" t="s">
        <v>116</v>
      </c>
      <c r="F161" s="8">
        <v>30</v>
      </c>
      <c r="G161" s="7">
        <v>79.42</v>
      </c>
      <c r="H161" s="7">
        <v>97.03</v>
      </c>
      <c r="I161" s="7">
        <v>2910.9</v>
      </c>
      <c r="J161" s="6">
        <v>3.6867062860412932E-3</v>
      </c>
    </row>
    <row r="162" spans="1:10" ht="24" customHeight="1">
      <c r="A162" s="10" t="s">
        <v>510</v>
      </c>
      <c r="B162" s="8" t="s">
        <v>511</v>
      </c>
      <c r="C162" s="10" t="s">
        <v>78</v>
      </c>
      <c r="D162" s="10" t="s">
        <v>512</v>
      </c>
      <c r="E162" s="9" t="s">
        <v>116</v>
      </c>
      <c r="F162" s="8">
        <v>2</v>
      </c>
      <c r="G162" s="7">
        <v>93.92</v>
      </c>
      <c r="H162" s="7">
        <v>114.75</v>
      </c>
      <c r="I162" s="7">
        <v>229.5</v>
      </c>
      <c r="J162" s="6">
        <v>2.9066580529955573E-4</v>
      </c>
    </row>
    <row r="163" spans="1:10" ht="24" customHeight="1">
      <c r="A163" s="10" t="s">
        <v>513</v>
      </c>
      <c r="B163" s="8" t="s">
        <v>514</v>
      </c>
      <c r="C163" s="10" t="s">
        <v>78</v>
      </c>
      <c r="D163" s="10" t="s">
        <v>515</v>
      </c>
      <c r="E163" s="9" t="s">
        <v>116</v>
      </c>
      <c r="F163" s="8">
        <v>2</v>
      </c>
      <c r="G163" s="7">
        <v>70.73</v>
      </c>
      <c r="H163" s="7">
        <v>86.41</v>
      </c>
      <c r="I163" s="7">
        <v>172.82</v>
      </c>
      <c r="J163" s="6">
        <v>2.1887958375542145E-4</v>
      </c>
    </row>
    <row r="164" spans="1:10" ht="24" customHeight="1">
      <c r="A164" s="10" t="s">
        <v>516</v>
      </c>
      <c r="B164" s="8" t="s">
        <v>517</v>
      </c>
      <c r="C164" s="10" t="s">
        <v>159</v>
      </c>
      <c r="D164" s="10" t="s">
        <v>518</v>
      </c>
      <c r="E164" s="9" t="s">
        <v>97</v>
      </c>
      <c r="F164" s="8">
        <v>2.15</v>
      </c>
      <c r="G164" s="7">
        <v>130.46</v>
      </c>
      <c r="H164" s="7">
        <v>159.38999999999999</v>
      </c>
      <c r="I164" s="7">
        <v>342.68</v>
      </c>
      <c r="J164" s="6">
        <v>4.3401027520719723E-4</v>
      </c>
    </row>
    <row r="165" spans="1:10" ht="24" customHeight="1">
      <c r="A165" s="10" t="s">
        <v>519</v>
      </c>
      <c r="B165" s="8" t="s">
        <v>520</v>
      </c>
      <c r="C165" s="10" t="s">
        <v>78</v>
      </c>
      <c r="D165" s="10" t="s">
        <v>521</v>
      </c>
      <c r="E165" s="9" t="s">
        <v>116</v>
      </c>
      <c r="F165" s="8">
        <v>2</v>
      </c>
      <c r="G165" s="7">
        <v>35.68</v>
      </c>
      <c r="H165" s="7">
        <v>43.59</v>
      </c>
      <c r="I165" s="7">
        <v>87.18</v>
      </c>
      <c r="J165" s="6">
        <v>1.1041501048372667E-4</v>
      </c>
    </row>
    <row r="166" spans="1:10" ht="24" customHeight="1">
      <c r="A166" s="13" t="s">
        <v>42</v>
      </c>
      <c r="B166" s="13"/>
      <c r="C166" s="13"/>
      <c r="D166" s="13" t="s">
        <v>43</v>
      </c>
      <c r="E166" s="13"/>
      <c r="F166" s="14"/>
      <c r="G166" s="13"/>
      <c r="H166" s="13"/>
      <c r="I166" s="12">
        <v>2351.3000000000002</v>
      </c>
      <c r="J166" s="11">
        <v>2.9779629978250346E-3</v>
      </c>
    </row>
    <row r="167" spans="1:10" ht="39" customHeight="1">
      <c r="A167" s="10" t="s">
        <v>522</v>
      </c>
      <c r="B167" s="8" t="s">
        <v>523</v>
      </c>
      <c r="C167" s="10" t="s">
        <v>83</v>
      </c>
      <c r="D167" s="10" t="s">
        <v>524</v>
      </c>
      <c r="E167" s="9" t="s">
        <v>196</v>
      </c>
      <c r="F167" s="8">
        <v>13.87</v>
      </c>
      <c r="G167" s="7">
        <v>25.34</v>
      </c>
      <c r="H167" s="7">
        <v>30.96</v>
      </c>
      <c r="I167" s="7">
        <v>429.41</v>
      </c>
      <c r="J167" s="6">
        <v>5.4385535273935616E-4</v>
      </c>
    </row>
    <row r="168" spans="1:10" ht="39" customHeight="1">
      <c r="A168" s="10" t="s">
        <v>525</v>
      </c>
      <c r="B168" s="8" t="s">
        <v>526</v>
      </c>
      <c r="C168" s="10" t="s">
        <v>83</v>
      </c>
      <c r="D168" s="10" t="s">
        <v>527</v>
      </c>
      <c r="E168" s="9" t="s">
        <v>196</v>
      </c>
      <c r="F168" s="8">
        <v>28.92</v>
      </c>
      <c r="G168" s="7">
        <v>20.62</v>
      </c>
      <c r="H168" s="7">
        <v>25.19</v>
      </c>
      <c r="I168" s="7">
        <v>728.49</v>
      </c>
      <c r="J168" s="6">
        <v>9.2264545752798852E-4</v>
      </c>
    </row>
    <row r="169" spans="1:10" ht="51.95" customHeight="1">
      <c r="A169" s="10" t="s">
        <v>528</v>
      </c>
      <c r="B169" s="8" t="s">
        <v>529</v>
      </c>
      <c r="C169" s="10" t="s">
        <v>83</v>
      </c>
      <c r="D169" s="10" t="s">
        <v>530</v>
      </c>
      <c r="E169" s="9" t="s">
        <v>116</v>
      </c>
      <c r="F169" s="8">
        <v>10</v>
      </c>
      <c r="G169" s="7">
        <v>7.04</v>
      </c>
      <c r="H169" s="7">
        <v>8.6</v>
      </c>
      <c r="I169" s="7">
        <v>86</v>
      </c>
      <c r="J169" s="6">
        <v>1.08920519632949E-4</v>
      </c>
    </row>
    <row r="170" spans="1:10" ht="39" customHeight="1">
      <c r="A170" s="10" t="s">
        <v>531</v>
      </c>
      <c r="B170" s="8" t="s">
        <v>532</v>
      </c>
      <c r="C170" s="10" t="s">
        <v>83</v>
      </c>
      <c r="D170" s="10" t="s">
        <v>533</v>
      </c>
      <c r="E170" s="9" t="s">
        <v>116</v>
      </c>
      <c r="F170" s="8">
        <v>2</v>
      </c>
      <c r="G170" s="7">
        <v>8.3800000000000008</v>
      </c>
      <c r="H170" s="7">
        <v>10.23</v>
      </c>
      <c r="I170" s="7">
        <v>20.46</v>
      </c>
      <c r="J170" s="6">
        <v>2.5912951531280657E-5</v>
      </c>
    </row>
    <row r="171" spans="1:10" ht="39" customHeight="1">
      <c r="A171" s="10" t="s">
        <v>534</v>
      </c>
      <c r="B171" s="8" t="s">
        <v>535</v>
      </c>
      <c r="C171" s="10" t="s">
        <v>83</v>
      </c>
      <c r="D171" s="10" t="s">
        <v>536</v>
      </c>
      <c r="E171" s="9" t="s">
        <v>116</v>
      </c>
      <c r="F171" s="8">
        <v>10</v>
      </c>
      <c r="G171" s="7">
        <v>5.7</v>
      </c>
      <c r="H171" s="7">
        <v>6.96</v>
      </c>
      <c r="I171" s="7">
        <v>69.599999999999994</v>
      </c>
      <c r="J171" s="6">
        <v>8.8149629842479657E-5</v>
      </c>
    </row>
    <row r="172" spans="1:10" ht="39" customHeight="1">
      <c r="A172" s="10" t="s">
        <v>537</v>
      </c>
      <c r="B172" s="8" t="s">
        <v>538</v>
      </c>
      <c r="C172" s="10" t="s">
        <v>83</v>
      </c>
      <c r="D172" s="10" t="s">
        <v>539</v>
      </c>
      <c r="E172" s="9" t="s">
        <v>116</v>
      </c>
      <c r="F172" s="8">
        <v>4</v>
      </c>
      <c r="G172" s="7">
        <v>8.8000000000000007</v>
      </c>
      <c r="H172" s="7">
        <v>10.75</v>
      </c>
      <c r="I172" s="7">
        <v>43</v>
      </c>
      <c r="J172" s="6">
        <v>5.4460259816474498E-5</v>
      </c>
    </row>
    <row r="173" spans="1:10" ht="39" customHeight="1">
      <c r="A173" s="10" t="s">
        <v>540</v>
      </c>
      <c r="B173" s="8" t="s">
        <v>541</v>
      </c>
      <c r="C173" s="10" t="s">
        <v>83</v>
      </c>
      <c r="D173" s="10" t="s">
        <v>542</v>
      </c>
      <c r="E173" s="9" t="s">
        <v>116</v>
      </c>
      <c r="F173" s="8">
        <v>5</v>
      </c>
      <c r="G173" s="7">
        <v>17.5</v>
      </c>
      <c r="H173" s="7">
        <v>21.38</v>
      </c>
      <c r="I173" s="7">
        <v>106.9</v>
      </c>
      <c r="J173" s="6">
        <v>1.3539073893909591E-4</v>
      </c>
    </row>
    <row r="174" spans="1:10" ht="39" customHeight="1">
      <c r="A174" s="10" t="s">
        <v>543</v>
      </c>
      <c r="B174" s="8" t="s">
        <v>544</v>
      </c>
      <c r="C174" s="10" t="s">
        <v>83</v>
      </c>
      <c r="D174" s="10" t="s">
        <v>545</v>
      </c>
      <c r="E174" s="9" t="s">
        <v>116</v>
      </c>
      <c r="F174" s="8">
        <v>1</v>
      </c>
      <c r="G174" s="7">
        <v>16.03</v>
      </c>
      <c r="H174" s="7">
        <v>19.579999999999998</v>
      </c>
      <c r="I174" s="7">
        <v>19.579999999999998</v>
      </c>
      <c r="J174" s="6">
        <v>2.4798415981548156E-5</v>
      </c>
    </row>
    <row r="175" spans="1:10" ht="39" customHeight="1">
      <c r="A175" s="10" t="s">
        <v>546</v>
      </c>
      <c r="B175" s="8" t="s">
        <v>547</v>
      </c>
      <c r="C175" s="10" t="s">
        <v>83</v>
      </c>
      <c r="D175" s="10" t="s">
        <v>548</v>
      </c>
      <c r="E175" s="9" t="s">
        <v>116</v>
      </c>
      <c r="F175" s="8">
        <v>1</v>
      </c>
      <c r="G175" s="7">
        <v>21.37</v>
      </c>
      <c r="H175" s="7">
        <v>26.1</v>
      </c>
      <c r="I175" s="7">
        <v>26.1</v>
      </c>
      <c r="J175" s="6">
        <v>3.3056111190929866E-5</v>
      </c>
    </row>
    <row r="176" spans="1:10" ht="39" customHeight="1">
      <c r="A176" s="10" t="s">
        <v>549</v>
      </c>
      <c r="B176" s="8" t="s">
        <v>550</v>
      </c>
      <c r="C176" s="10" t="s">
        <v>83</v>
      </c>
      <c r="D176" s="10" t="s">
        <v>551</v>
      </c>
      <c r="E176" s="9" t="s">
        <v>116</v>
      </c>
      <c r="F176" s="8">
        <v>2</v>
      </c>
      <c r="G176" s="7">
        <v>13.93</v>
      </c>
      <c r="H176" s="7">
        <v>17.010000000000002</v>
      </c>
      <c r="I176" s="7">
        <v>34.020000000000003</v>
      </c>
      <c r="J176" s="6">
        <v>4.308693113852238E-5</v>
      </c>
    </row>
    <row r="177" spans="1:10" ht="39" customHeight="1">
      <c r="A177" s="10" t="s">
        <v>552</v>
      </c>
      <c r="B177" s="8" t="s">
        <v>553</v>
      </c>
      <c r="C177" s="10" t="s">
        <v>83</v>
      </c>
      <c r="D177" s="10" t="s">
        <v>554</v>
      </c>
      <c r="E177" s="9" t="s">
        <v>116</v>
      </c>
      <c r="F177" s="8">
        <v>3</v>
      </c>
      <c r="G177" s="7">
        <v>19.489999999999998</v>
      </c>
      <c r="H177" s="7">
        <v>23.81</v>
      </c>
      <c r="I177" s="7">
        <v>71.430000000000007</v>
      </c>
      <c r="J177" s="6">
        <v>9.0467357178855191E-5</v>
      </c>
    </row>
    <row r="178" spans="1:10" ht="26.1" customHeight="1">
      <c r="A178" s="10" t="s">
        <v>555</v>
      </c>
      <c r="B178" s="8" t="s">
        <v>556</v>
      </c>
      <c r="C178" s="10" t="s">
        <v>83</v>
      </c>
      <c r="D178" s="10" t="s">
        <v>557</v>
      </c>
      <c r="E178" s="9" t="s">
        <v>116</v>
      </c>
      <c r="F178" s="8">
        <v>4</v>
      </c>
      <c r="G178" s="7">
        <v>54.6</v>
      </c>
      <c r="H178" s="7">
        <v>66.709999999999994</v>
      </c>
      <c r="I178" s="7">
        <v>266.83999999999997</v>
      </c>
      <c r="J178" s="6">
        <v>3.3795757510297799E-4</v>
      </c>
    </row>
    <row r="179" spans="1:10" ht="26.1" customHeight="1">
      <c r="A179" s="10" t="s">
        <v>558</v>
      </c>
      <c r="B179" s="8" t="s">
        <v>559</v>
      </c>
      <c r="C179" s="10" t="s">
        <v>83</v>
      </c>
      <c r="D179" s="10" t="s">
        <v>560</v>
      </c>
      <c r="E179" s="9" t="s">
        <v>116</v>
      </c>
      <c r="F179" s="8">
        <v>4</v>
      </c>
      <c r="G179" s="7">
        <v>37.369999999999997</v>
      </c>
      <c r="H179" s="7">
        <v>45.65</v>
      </c>
      <c r="I179" s="7">
        <v>182.6</v>
      </c>
      <c r="J179" s="6">
        <v>2.3126612656949403E-4</v>
      </c>
    </row>
    <row r="180" spans="1:10" ht="39" customHeight="1">
      <c r="A180" s="10" t="s">
        <v>561</v>
      </c>
      <c r="B180" s="8" t="s">
        <v>562</v>
      </c>
      <c r="C180" s="10" t="s">
        <v>83</v>
      </c>
      <c r="D180" s="10" t="s">
        <v>563</v>
      </c>
      <c r="E180" s="9" t="s">
        <v>116</v>
      </c>
      <c r="F180" s="8">
        <v>1</v>
      </c>
      <c r="G180" s="7">
        <v>9.49</v>
      </c>
      <c r="H180" s="7">
        <v>11.59</v>
      </c>
      <c r="I180" s="7">
        <v>11.59</v>
      </c>
      <c r="J180" s="6">
        <v>1.4678939797045102E-5</v>
      </c>
    </row>
    <row r="181" spans="1:10" ht="39" customHeight="1">
      <c r="A181" s="10" t="s">
        <v>564</v>
      </c>
      <c r="B181" s="8" t="s">
        <v>565</v>
      </c>
      <c r="C181" s="10" t="s">
        <v>83</v>
      </c>
      <c r="D181" s="10" t="s">
        <v>566</v>
      </c>
      <c r="E181" s="9" t="s">
        <v>116</v>
      </c>
      <c r="F181" s="8">
        <v>3</v>
      </c>
      <c r="G181" s="7">
        <v>16.45</v>
      </c>
      <c r="H181" s="7">
        <v>20.09</v>
      </c>
      <c r="I181" s="7">
        <v>60.27</v>
      </c>
      <c r="J181" s="6">
        <v>7.633301997997483E-5</v>
      </c>
    </row>
    <row r="182" spans="1:10" ht="39" customHeight="1">
      <c r="A182" s="10" t="s">
        <v>567</v>
      </c>
      <c r="B182" s="8" t="s">
        <v>568</v>
      </c>
      <c r="C182" s="10" t="s">
        <v>83</v>
      </c>
      <c r="D182" s="10" t="s">
        <v>569</v>
      </c>
      <c r="E182" s="9" t="s">
        <v>196</v>
      </c>
      <c r="F182" s="8">
        <v>18.09</v>
      </c>
      <c r="G182" s="7">
        <v>8.83</v>
      </c>
      <c r="H182" s="7">
        <v>10.78</v>
      </c>
      <c r="I182" s="7">
        <v>195.01</v>
      </c>
      <c r="J182" s="6">
        <v>2.4698361085606261E-4</v>
      </c>
    </row>
    <row r="183" spans="1:10" ht="24" customHeight="1">
      <c r="A183" s="13" t="s">
        <v>44</v>
      </c>
      <c r="B183" s="13"/>
      <c r="C183" s="13"/>
      <c r="D183" s="13" t="s">
        <v>45</v>
      </c>
      <c r="E183" s="13"/>
      <c r="F183" s="14"/>
      <c r="G183" s="13"/>
      <c r="H183" s="13"/>
      <c r="I183" s="12">
        <v>6297.65</v>
      </c>
      <c r="J183" s="11">
        <v>7.9760850054237352E-3</v>
      </c>
    </row>
    <row r="184" spans="1:10" ht="39" customHeight="1">
      <c r="A184" s="10" t="s">
        <v>570</v>
      </c>
      <c r="B184" s="8" t="s">
        <v>571</v>
      </c>
      <c r="C184" s="10" t="s">
        <v>159</v>
      </c>
      <c r="D184" s="10" t="s">
        <v>572</v>
      </c>
      <c r="E184" s="9" t="s">
        <v>80</v>
      </c>
      <c r="F184" s="8">
        <v>2</v>
      </c>
      <c r="G184" s="7">
        <v>50.18</v>
      </c>
      <c r="H184" s="7">
        <v>61.3</v>
      </c>
      <c r="I184" s="7">
        <v>122.6</v>
      </c>
      <c r="J184" s="6">
        <v>1.5527506636045984E-4</v>
      </c>
    </row>
    <row r="185" spans="1:10" ht="39" customHeight="1">
      <c r="A185" s="10" t="s">
        <v>573</v>
      </c>
      <c r="B185" s="8" t="s">
        <v>574</v>
      </c>
      <c r="C185" s="10" t="s">
        <v>83</v>
      </c>
      <c r="D185" s="10" t="s">
        <v>575</v>
      </c>
      <c r="E185" s="9" t="s">
        <v>196</v>
      </c>
      <c r="F185" s="8">
        <v>6.35</v>
      </c>
      <c r="G185" s="7">
        <v>22.78</v>
      </c>
      <c r="H185" s="7">
        <v>27.83</v>
      </c>
      <c r="I185" s="7">
        <v>176.72</v>
      </c>
      <c r="J185" s="6">
        <v>2.2381900266900867E-4</v>
      </c>
    </row>
    <row r="186" spans="1:10" ht="39" customHeight="1">
      <c r="A186" s="10" t="s">
        <v>576</v>
      </c>
      <c r="B186" s="8" t="s">
        <v>577</v>
      </c>
      <c r="C186" s="10" t="s">
        <v>83</v>
      </c>
      <c r="D186" s="10" t="s">
        <v>578</v>
      </c>
      <c r="E186" s="9" t="s">
        <v>196</v>
      </c>
      <c r="F186" s="8">
        <v>18.04</v>
      </c>
      <c r="G186" s="7">
        <v>40.020000000000003</v>
      </c>
      <c r="H186" s="7">
        <v>48.89</v>
      </c>
      <c r="I186" s="7">
        <v>881.97</v>
      </c>
      <c r="J186" s="6">
        <v>1.1170305895426981E-3</v>
      </c>
    </row>
    <row r="187" spans="1:10" ht="26.1" customHeight="1">
      <c r="A187" s="19" t="s">
        <v>579</v>
      </c>
      <c r="B187" s="17" t="s">
        <v>580</v>
      </c>
      <c r="C187" s="19" t="s">
        <v>159</v>
      </c>
      <c r="D187" s="19" t="s">
        <v>581</v>
      </c>
      <c r="E187" s="18" t="s">
        <v>80</v>
      </c>
      <c r="F187" s="17">
        <v>20</v>
      </c>
      <c r="G187" s="16">
        <v>114.78</v>
      </c>
      <c r="H187" s="16">
        <v>140.22999999999999</v>
      </c>
      <c r="I187" s="16">
        <v>2804.6</v>
      </c>
      <c r="J187" s="15">
        <v>3.5520754577042877E-3</v>
      </c>
    </row>
    <row r="188" spans="1:10" ht="51.95" customHeight="1">
      <c r="A188" s="10" t="s">
        <v>582</v>
      </c>
      <c r="B188" s="8" t="s">
        <v>583</v>
      </c>
      <c r="C188" s="10" t="s">
        <v>83</v>
      </c>
      <c r="D188" s="10" t="s">
        <v>584</v>
      </c>
      <c r="E188" s="9" t="s">
        <v>116</v>
      </c>
      <c r="F188" s="8">
        <v>4</v>
      </c>
      <c r="G188" s="7">
        <v>11.07</v>
      </c>
      <c r="H188" s="7">
        <v>13.52</v>
      </c>
      <c r="I188" s="7">
        <v>54.08</v>
      </c>
      <c r="J188" s="6">
        <v>6.8493275601742813E-5</v>
      </c>
    </row>
    <row r="189" spans="1:10" ht="26.1" customHeight="1">
      <c r="A189" s="19" t="s">
        <v>585</v>
      </c>
      <c r="B189" s="17" t="s">
        <v>586</v>
      </c>
      <c r="C189" s="19" t="s">
        <v>83</v>
      </c>
      <c r="D189" s="19" t="s">
        <v>587</v>
      </c>
      <c r="E189" s="18" t="s">
        <v>116</v>
      </c>
      <c r="F189" s="17">
        <v>2</v>
      </c>
      <c r="G189" s="16">
        <v>11.29</v>
      </c>
      <c r="H189" s="16">
        <v>13.79</v>
      </c>
      <c r="I189" s="16">
        <v>27.58</v>
      </c>
      <c r="J189" s="15">
        <v>3.4930557342752712E-5</v>
      </c>
    </row>
    <row r="190" spans="1:10" ht="51.95" customHeight="1">
      <c r="A190" s="10" t="s">
        <v>588</v>
      </c>
      <c r="B190" s="8" t="s">
        <v>589</v>
      </c>
      <c r="C190" s="10" t="s">
        <v>83</v>
      </c>
      <c r="D190" s="10" t="s">
        <v>590</v>
      </c>
      <c r="E190" s="9" t="s">
        <v>116</v>
      </c>
      <c r="F190" s="8">
        <v>4</v>
      </c>
      <c r="G190" s="7">
        <v>34.840000000000003</v>
      </c>
      <c r="H190" s="7">
        <v>42.56</v>
      </c>
      <c r="I190" s="7">
        <v>170.24</v>
      </c>
      <c r="J190" s="6">
        <v>2.1561196816643298E-4</v>
      </c>
    </row>
    <row r="191" spans="1:10" ht="51.95" customHeight="1">
      <c r="A191" s="10" t="s">
        <v>591</v>
      </c>
      <c r="B191" s="8" t="s">
        <v>592</v>
      </c>
      <c r="C191" s="10" t="s">
        <v>83</v>
      </c>
      <c r="D191" s="10" t="s">
        <v>593</v>
      </c>
      <c r="E191" s="9" t="s">
        <v>116</v>
      </c>
      <c r="F191" s="8">
        <v>7</v>
      </c>
      <c r="G191" s="7">
        <v>10.83</v>
      </c>
      <c r="H191" s="7">
        <v>13.23</v>
      </c>
      <c r="I191" s="7">
        <v>92.61</v>
      </c>
      <c r="J191" s="6">
        <v>1.1729220143264426E-4</v>
      </c>
    </row>
    <row r="192" spans="1:10" ht="51.95" customHeight="1">
      <c r="A192" s="10" t="s">
        <v>594</v>
      </c>
      <c r="B192" s="8" t="s">
        <v>595</v>
      </c>
      <c r="C192" s="10" t="s">
        <v>83</v>
      </c>
      <c r="D192" s="10" t="s">
        <v>596</v>
      </c>
      <c r="E192" s="9" t="s">
        <v>116</v>
      </c>
      <c r="F192" s="8">
        <v>3</v>
      </c>
      <c r="G192" s="7">
        <v>33.979999999999997</v>
      </c>
      <c r="H192" s="7">
        <v>41.51</v>
      </c>
      <c r="I192" s="7">
        <v>124.53</v>
      </c>
      <c r="J192" s="6">
        <v>1.5771944546385044E-4</v>
      </c>
    </row>
    <row r="193" spans="1:10" ht="51.95" customHeight="1">
      <c r="A193" s="10" t="s">
        <v>597</v>
      </c>
      <c r="B193" s="8" t="s">
        <v>598</v>
      </c>
      <c r="C193" s="10" t="s">
        <v>83</v>
      </c>
      <c r="D193" s="10" t="s">
        <v>599</v>
      </c>
      <c r="E193" s="9" t="s">
        <v>116</v>
      </c>
      <c r="F193" s="8">
        <v>2</v>
      </c>
      <c r="G193" s="7">
        <v>54.35</v>
      </c>
      <c r="H193" s="7">
        <v>66.400000000000006</v>
      </c>
      <c r="I193" s="7">
        <v>132.80000000000001</v>
      </c>
      <c r="J193" s="6">
        <v>1.6819354659599565E-4</v>
      </c>
    </row>
    <row r="194" spans="1:10" ht="51.95" customHeight="1">
      <c r="A194" s="10" t="s">
        <v>600</v>
      </c>
      <c r="B194" s="8" t="s">
        <v>601</v>
      </c>
      <c r="C194" s="10" t="s">
        <v>83</v>
      </c>
      <c r="D194" s="10" t="s">
        <v>602</v>
      </c>
      <c r="E194" s="9" t="s">
        <v>116</v>
      </c>
      <c r="F194" s="8">
        <v>9</v>
      </c>
      <c r="G194" s="7">
        <v>18.45</v>
      </c>
      <c r="H194" s="7">
        <v>22.54</v>
      </c>
      <c r="I194" s="7">
        <v>202.86</v>
      </c>
      <c r="J194" s="6">
        <v>2.5692577456674459E-4</v>
      </c>
    </row>
    <row r="195" spans="1:10" ht="51.95" customHeight="1">
      <c r="A195" s="10" t="s">
        <v>603</v>
      </c>
      <c r="B195" s="8" t="s">
        <v>604</v>
      </c>
      <c r="C195" s="10" t="s">
        <v>83</v>
      </c>
      <c r="D195" s="10" t="s">
        <v>605</v>
      </c>
      <c r="E195" s="9" t="s">
        <v>116</v>
      </c>
      <c r="F195" s="8">
        <v>3</v>
      </c>
      <c r="G195" s="7">
        <v>15.65</v>
      </c>
      <c r="H195" s="7">
        <v>19.12</v>
      </c>
      <c r="I195" s="7">
        <v>57.36</v>
      </c>
      <c r="J195" s="6">
        <v>7.2647453559836672E-5</v>
      </c>
    </row>
    <row r="196" spans="1:10" ht="24" customHeight="1">
      <c r="A196" s="10" t="s">
        <v>606</v>
      </c>
      <c r="B196" s="8" t="s">
        <v>607</v>
      </c>
      <c r="C196" s="10" t="s">
        <v>78</v>
      </c>
      <c r="D196" s="10" t="s">
        <v>608</v>
      </c>
      <c r="E196" s="9" t="s">
        <v>116</v>
      </c>
      <c r="F196" s="8">
        <v>2</v>
      </c>
      <c r="G196" s="7">
        <v>42.36</v>
      </c>
      <c r="H196" s="7">
        <v>51.75</v>
      </c>
      <c r="I196" s="7">
        <v>103.5</v>
      </c>
      <c r="J196" s="6">
        <v>1.3108457886058396E-4</v>
      </c>
    </row>
    <row r="197" spans="1:10" ht="26.1" customHeight="1">
      <c r="A197" s="19" t="s">
        <v>609</v>
      </c>
      <c r="B197" s="17" t="s">
        <v>610</v>
      </c>
      <c r="C197" s="19" t="s">
        <v>83</v>
      </c>
      <c r="D197" s="19" t="s">
        <v>611</v>
      </c>
      <c r="E197" s="18" t="s">
        <v>116</v>
      </c>
      <c r="F197" s="17">
        <v>2</v>
      </c>
      <c r="G197" s="16">
        <v>16.5</v>
      </c>
      <c r="H197" s="16">
        <v>20.149999999999999</v>
      </c>
      <c r="I197" s="16">
        <v>40.299999999999997</v>
      </c>
      <c r="J197" s="15">
        <v>5.1040662107067956E-5</v>
      </c>
    </row>
    <row r="198" spans="1:10" ht="39" customHeight="1">
      <c r="A198" s="10" t="s">
        <v>612</v>
      </c>
      <c r="B198" s="8" t="s">
        <v>613</v>
      </c>
      <c r="C198" s="10" t="s">
        <v>83</v>
      </c>
      <c r="D198" s="10" t="s">
        <v>614</v>
      </c>
      <c r="E198" s="9" t="s">
        <v>116</v>
      </c>
      <c r="F198" s="8">
        <v>1</v>
      </c>
      <c r="G198" s="7">
        <v>618.27</v>
      </c>
      <c r="H198" s="7">
        <v>755.4</v>
      </c>
      <c r="I198" s="7">
        <v>755.4</v>
      </c>
      <c r="J198" s="6">
        <v>9.5672744803174039E-4</v>
      </c>
    </row>
    <row r="199" spans="1:10" ht="26.1" customHeight="1">
      <c r="A199" s="10" t="s">
        <v>615</v>
      </c>
      <c r="B199" s="8" t="s">
        <v>616</v>
      </c>
      <c r="C199" s="10" t="s">
        <v>83</v>
      </c>
      <c r="D199" s="10" t="s">
        <v>617</v>
      </c>
      <c r="E199" s="9" t="s">
        <v>116</v>
      </c>
      <c r="F199" s="8">
        <v>2</v>
      </c>
      <c r="G199" s="7">
        <v>11.28</v>
      </c>
      <c r="H199" s="7">
        <v>13.78</v>
      </c>
      <c r="I199" s="7">
        <v>27.56</v>
      </c>
      <c r="J199" s="6">
        <v>3.4905226989349699E-5</v>
      </c>
    </row>
    <row r="200" spans="1:10" ht="51.95" customHeight="1">
      <c r="A200" s="10" t="s">
        <v>618</v>
      </c>
      <c r="B200" s="8" t="s">
        <v>619</v>
      </c>
      <c r="C200" s="10" t="s">
        <v>83</v>
      </c>
      <c r="D200" s="10" t="s">
        <v>620</v>
      </c>
      <c r="E200" s="9" t="s">
        <v>196</v>
      </c>
      <c r="F200" s="8">
        <v>18.63</v>
      </c>
      <c r="G200" s="7">
        <v>22.98</v>
      </c>
      <c r="H200" s="7">
        <v>28.07</v>
      </c>
      <c r="I200" s="7">
        <v>522.94000000000005</v>
      </c>
      <c r="J200" s="6">
        <v>6.6231275042853894E-4</v>
      </c>
    </row>
    <row r="201" spans="1:10" ht="24" customHeight="1">
      <c r="A201" s="13" t="s">
        <v>46</v>
      </c>
      <c r="B201" s="13"/>
      <c r="C201" s="13"/>
      <c r="D201" s="13" t="s">
        <v>47</v>
      </c>
      <c r="E201" s="13"/>
      <c r="F201" s="14"/>
      <c r="G201" s="13"/>
      <c r="H201" s="13"/>
      <c r="I201" s="12">
        <v>50843.81</v>
      </c>
      <c r="J201" s="11">
        <v>6.4394583782778236E-2</v>
      </c>
    </row>
    <row r="202" spans="1:10" ht="39" customHeight="1">
      <c r="A202" s="10" t="s">
        <v>621</v>
      </c>
      <c r="B202" s="8" t="s">
        <v>622</v>
      </c>
      <c r="C202" s="10" t="s">
        <v>83</v>
      </c>
      <c r="D202" s="10" t="s">
        <v>623</v>
      </c>
      <c r="E202" s="9" t="s">
        <v>196</v>
      </c>
      <c r="F202" s="8">
        <v>2.11</v>
      </c>
      <c r="G202" s="7">
        <v>16.23</v>
      </c>
      <c r="H202" s="7">
        <v>19.82</v>
      </c>
      <c r="I202" s="7">
        <v>41.82</v>
      </c>
      <c r="J202" s="6">
        <v>5.2965768965696828E-5</v>
      </c>
    </row>
    <row r="203" spans="1:10" ht="39" customHeight="1">
      <c r="A203" s="10" t="s">
        <v>624</v>
      </c>
      <c r="B203" s="8" t="s">
        <v>625</v>
      </c>
      <c r="C203" s="10" t="s">
        <v>83</v>
      </c>
      <c r="D203" s="10" t="s">
        <v>626</v>
      </c>
      <c r="E203" s="9" t="s">
        <v>196</v>
      </c>
      <c r="F203" s="8">
        <v>40.07</v>
      </c>
      <c r="G203" s="7">
        <v>13.22</v>
      </c>
      <c r="H203" s="7">
        <v>16.149999999999999</v>
      </c>
      <c r="I203" s="7">
        <v>647.13</v>
      </c>
      <c r="J203" s="6">
        <v>8.1960157988453816E-4</v>
      </c>
    </row>
    <row r="204" spans="1:10" ht="39" customHeight="1">
      <c r="A204" s="10" t="s">
        <v>627</v>
      </c>
      <c r="B204" s="8" t="s">
        <v>628</v>
      </c>
      <c r="C204" s="10" t="s">
        <v>83</v>
      </c>
      <c r="D204" s="10" t="s">
        <v>629</v>
      </c>
      <c r="E204" s="9" t="s">
        <v>196</v>
      </c>
      <c r="F204" s="8">
        <v>22.94</v>
      </c>
      <c r="G204" s="7">
        <v>7.07</v>
      </c>
      <c r="H204" s="7">
        <v>8.6300000000000008</v>
      </c>
      <c r="I204" s="7">
        <v>197.97</v>
      </c>
      <c r="J204" s="6">
        <v>2.5073250315970827E-4</v>
      </c>
    </row>
    <row r="205" spans="1:10" ht="26.1" customHeight="1">
      <c r="A205" s="19" t="s">
        <v>630</v>
      </c>
      <c r="B205" s="17" t="s">
        <v>631</v>
      </c>
      <c r="C205" s="19" t="s">
        <v>83</v>
      </c>
      <c r="D205" s="19" t="s">
        <v>632</v>
      </c>
      <c r="E205" s="18" t="s">
        <v>196</v>
      </c>
      <c r="F205" s="17">
        <v>45.9</v>
      </c>
      <c r="G205" s="16">
        <v>1.38</v>
      </c>
      <c r="H205" s="16">
        <v>1.68</v>
      </c>
      <c r="I205" s="16">
        <v>77.11</v>
      </c>
      <c r="J205" s="15">
        <v>9.7661177545310429E-5</v>
      </c>
    </row>
    <row r="206" spans="1:10" ht="39" customHeight="1">
      <c r="A206" s="10" t="s">
        <v>633</v>
      </c>
      <c r="B206" s="8" t="s">
        <v>634</v>
      </c>
      <c r="C206" s="10" t="s">
        <v>83</v>
      </c>
      <c r="D206" s="10" t="s">
        <v>635</v>
      </c>
      <c r="E206" s="9" t="s">
        <v>196</v>
      </c>
      <c r="F206" s="8">
        <v>332.01</v>
      </c>
      <c r="G206" s="7">
        <v>16.989999999999998</v>
      </c>
      <c r="H206" s="7">
        <v>20.75</v>
      </c>
      <c r="I206" s="7">
        <v>6889.2</v>
      </c>
      <c r="J206" s="6">
        <v>8.7252935332013046E-3</v>
      </c>
    </row>
    <row r="207" spans="1:10" ht="39" customHeight="1">
      <c r="A207" s="10" t="s">
        <v>636</v>
      </c>
      <c r="B207" s="8" t="s">
        <v>637</v>
      </c>
      <c r="C207" s="10" t="s">
        <v>83</v>
      </c>
      <c r="D207" s="10" t="s">
        <v>638</v>
      </c>
      <c r="E207" s="9" t="s">
        <v>116</v>
      </c>
      <c r="F207" s="8">
        <v>2</v>
      </c>
      <c r="G207" s="7">
        <v>13.55</v>
      </c>
      <c r="H207" s="7">
        <v>16.55</v>
      </c>
      <c r="I207" s="7">
        <v>33.1</v>
      </c>
      <c r="J207" s="6">
        <v>4.192173488198386E-5</v>
      </c>
    </row>
    <row r="208" spans="1:10" ht="39" customHeight="1">
      <c r="A208" s="10" t="s">
        <v>639</v>
      </c>
      <c r="B208" s="8" t="s">
        <v>640</v>
      </c>
      <c r="C208" s="10" t="s">
        <v>83</v>
      </c>
      <c r="D208" s="10" t="s">
        <v>641</v>
      </c>
      <c r="E208" s="9" t="s">
        <v>116</v>
      </c>
      <c r="F208" s="8">
        <v>35</v>
      </c>
      <c r="G208" s="7">
        <v>18.16</v>
      </c>
      <c r="H208" s="7">
        <v>22.18</v>
      </c>
      <c r="I208" s="7">
        <v>776.3</v>
      </c>
      <c r="J208" s="6">
        <v>9.8319766733788731E-4</v>
      </c>
    </row>
    <row r="209" spans="1:10" ht="39" customHeight="1">
      <c r="A209" s="10" t="s">
        <v>642</v>
      </c>
      <c r="B209" s="8" t="s">
        <v>643</v>
      </c>
      <c r="C209" s="10" t="s">
        <v>83</v>
      </c>
      <c r="D209" s="10" t="s">
        <v>644</v>
      </c>
      <c r="E209" s="9" t="s">
        <v>116</v>
      </c>
      <c r="F209" s="8">
        <v>65</v>
      </c>
      <c r="G209" s="7">
        <v>18.32</v>
      </c>
      <c r="H209" s="7">
        <v>22.38</v>
      </c>
      <c r="I209" s="7">
        <v>1454.7</v>
      </c>
      <c r="J209" s="6">
        <v>1.8424032547680338E-3</v>
      </c>
    </row>
    <row r="210" spans="1:10" ht="26.1" customHeight="1">
      <c r="A210" s="10" t="s">
        <v>645</v>
      </c>
      <c r="B210" s="8" t="s">
        <v>646</v>
      </c>
      <c r="C210" s="10" t="s">
        <v>83</v>
      </c>
      <c r="D210" s="10" t="s">
        <v>647</v>
      </c>
      <c r="E210" s="9" t="s">
        <v>116</v>
      </c>
      <c r="F210" s="8">
        <v>36</v>
      </c>
      <c r="G210" s="7">
        <v>16.239999999999998</v>
      </c>
      <c r="H210" s="7">
        <v>19.84</v>
      </c>
      <c r="I210" s="7">
        <v>714.24</v>
      </c>
      <c r="J210" s="6">
        <v>9.0459758072834295E-4</v>
      </c>
    </row>
    <row r="211" spans="1:10" ht="39" customHeight="1">
      <c r="A211" s="10" t="s">
        <v>648</v>
      </c>
      <c r="B211" s="8" t="s">
        <v>649</v>
      </c>
      <c r="C211" s="10" t="s">
        <v>83</v>
      </c>
      <c r="D211" s="10" t="s">
        <v>650</v>
      </c>
      <c r="E211" s="9" t="s">
        <v>116</v>
      </c>
      <c r="F211" s="8">
        <v>5</v>
      </c>
      <c r="G211" s="7">
        <v>33.79</v>
      </c>
      <c r="H211" s="7">
        <v>41.28</v>
      </c>
      <c r="I211" s="7">
        <v>206.4</v>
      </c>
      <c r="J211" s="6">
        <v>2.6140924711907758E-4</v>
      </c>
    </row>
    <row r="212" spans="1:10" ht="26.1" customHeight="1">
      <c r="A212" s="10" t="s">
        <v>651</v>
      </c>
      <c r="B212" s="8" t="s">
        <v>652</v>
      </c>
      <c r="C212" s="10" t="s">
        <v>159</v>
      </c>
      <c r="D212" s="10" t="s">
        <v>653</v>
      </c>
      <c r="E212" s="9" t="s">
        <v>80</v>
      </c>
      <c r="F212" s="8">
        <v>4</v>
      </c>
      <c r="G212" s="7">
        <v>87.55</v>
      </c>
      <c r="H212" s="7">
        <v>106.96</v>
      </c>
      <c r="I212" s="7">
        <v>427.84</v>
      </c>
      <c r="J212" s="6">
        <v>5.4186691999721969E-4</v>
      </c>
    </row>
    <row r="213" spans="1:10" ht="39" customHeight="1">
      <c r="A213" s="10" t="s">
        <v>654</v>
      </c>
      <c r="B213" s="8" t="s">
        <v>655</v>
      </c>
      <c r="C213" s="10" t="s">
        <v>83</v>
      </c>
      <c r="D213" s="10" t="s">
        <v>656</v>
      </c>
      <c r="E213" s="9" t="s">
        <v>116</v>
      </c>
      <c r="F213" s="8">
        <v>6</v>
      </c>
      <c r="G213" s="7">
        <v>30.88</v>
      </c>
      <c r="H213" s="7">
        <v>37.72</v>
      </c>
      <c r="I213" s="7">
        <v>226.32</v>
      </c>
      <c r="J213" s="6">
        <v>2.8663827910847692E-4</v>
      </c>
    </row>
    <row r="214" spans="1:10" ht="39" customHeight="1">
      <c r="A214" s="10" t="s">
        <v>657</v>
      </c>
      <c r="B214" s="8" t="s">
        <v>658</v>
      </c>
      <c r="C214" s="10" t="s">
        <v>83</v>
      </c>
      <c r="D214" s="10" t="s">
        <v>659</v>
      </c>
      <c r="E214" s="9" t="s">
        <v>116</v>
      </c>
      <c r="F214" s="8">
        <v>2</v>
      </c>
      <c r="G214" s="7">
        <v>83.17</v>
      </c>
      <c r="H214" s="7">
        <v>101.61</v>
      </c>
      <c r="I214" s="7">
        <v>203.22</v>
      </c>
      <c r="J214" s="6">
        <v>2.5738172092799877E-4</v>
      </c>
    </row>
    <row r="215" spans="1:10" ht="39" customHeight="1">
      <c r="A215" s="10" t="s">
        <v>660</v>
      </c>
      <c r="B215" s="8" t="s">
        <v>661</v>
      </c>
      <c r="C215" s="10" t="s">
        <v>83</v>
      </c>
      <c r="D215" s="10" t="s">
        <v>662</v>
      </c>
      <c r="E215" s="9" t="s">
        <v>116</v>
      </c>
      <c r="F215" s="8">
        <v>2</v>
      </c>
      <c r="G215" s="7">
        <v>63.03</v>
      </c>
      <c r="H215" s="7">
        <v>77.010000000000005</v>
      </c>
      <c r="I215" s="7">
        <v>154.02000000000001</v>
      </c>
      <c r="J215" s="6">
        <v>1.9506905155659076E-4</v>
      </c>
    </row>
    <row r="216" spans="1:10" ht="39" customHeight="1">
      <c r="A216" s="10" t="s">
        <v>663</v>
      </c>
      <c r="B216" s="8" t="s">
        <v>664</v>
      </c>
      <c r="C216" s="10" t="s">
        <v>159</v>
      </c>
      <c r="D216" s="10" t="s">
        <v>665</v>
      </c>
      <c r="E216" s="9" t="s">
        <v>80</v>
      </c>
      <c r="F216" s="8">
        <v>1</v>
      </c>
      <c r="G216" s="7">
        <v>431.48</v>
      </c>
      <c r="H216" s="7">
        <v>527.17999999999995</v>
      </c>
      <c r="I216" s="7">
        <v>527.17999999999995</v>
      </c>
      <c r="J216" s="6">
        <v>6.6768278534997739E-4</v>
      </c>
    </row>
    <row r="217" spans="1:10" ht="39" customHeight="1">
      <c r="A217" s="10" t="s">
        <v>666</v>
      </c>
      <c r="B217" s="8" t="s">
        <v>667</v>
      </c>
      <c r="C217" s="10" t="s">
        <v>159</v>
      </c>
      <c r="D217" s="10" t="s">
        <v>668</v>
      </c>
      <c r="E217" s="9" t="s">
        <v>80</v>
      </c>
      <c r="F217" s="8">
        <v>1</v>
      </c>
      <c r="G217" s="7">
        <v>921.72</v>
      </c>
      <c r="H217" s="7">
        <v>1126.1500000000001</v>
      </c>
      <c r="I217" s="7">
        <v>1126.1500000000001</v>
      </c>
      <c r="J217" s="6">
        <v>1.426288874240064E-3</v>
      </c>
    </row>
    <row r="218" spans="1:10" ht="39" customHeight="1">
      <c r="A218" s="10" t="s">
        <v>669</v>
      </c>
      <c r="B218" s="8" t="s">
        <v>670</v>
      </c>
      <c r="C218" s="10" t="s">
        <v>83</v>
      </c>
      <c r="D218" s="10" t="s">
        <v>671</v>
      </c>
      <c r="E218" s="9" t="s">
        <v>116</v>
      </c>
      <c r="F218" s="8">
        <v>7</v>
      </c>
      <c r="G218" s="7">
        <v>38.630000000000003</v>
      </c>
      <c r="H218" s="7">
        <v>47.19</v>
      </c>
      <c r="I218" s="7">
        <v>330.33</v>
      </c>
      <c r="J218" s="6">
        <v>4.1836878198083768E-4</v>
      </c>
    </row>
    <row r="219" spans="1:10" ht="39" customHeight="1">
      <c r="A219" s="10" t="s">
        <v>672</v>
      </c>
      <c r="B219" s="8" t="s">
        <v>673</v>
      </c>
      <c r="C219" s="10" t="s">
        <v>83</v>
      </c>
      <c r="D219" s="10" t="s">
        <v>674</v>
      </c>
      <c r="E219" s="9" t="s">
        <v>116</v>
      </c>
      <c r="F219" s="8">
        <v>19</v>
      </c>
      <c r="G219" s="7">
        <v>58.25</v>
      </c>
      <c r="H219" s="7">
        <v>71.16</v>
      </c>
      <c r="I219" s="7">
        <v>1352.04</v>
      </c>
      <c r="J219" s="6">
        <v>1.7123825507503762E-3</v>
      </c>
    </row>
    <row r="220" spans="1:10" ht="39" customHeight="1">
      <c r="A220" s="10" t="s">
        <v>675</v>
      </c>
      <c r="B220" s="8" t="s">
        <v>676</v>
      </c>
      <c r="C220" s="10" t="s">
        <v>83</v>
      </c>
      <c r="D220" s="10" t="s">
        <v>677</v>
      </c>
      <c r="E220" s="9" t="s">
        <v>116</v>
      </c>
      <c r="F220" s="8">
        <v>4</v>
      </c>
      <c r="G220" s="7">
        <v>62.45</v>
      </c>
      <c r="H220" s="7">
        <v>76.3</v>
      </c>
      <c r="I220" s="7">
        <v>305.2</v>
      </c>
      <c r="J220" s="6">
        <v>3.8654119292995387E-4</v>
      </c>
    </row>
    <row r="221" spans="1:10" ht="24" customHeight="1">
      <c r="A221" s="10" t="s">
        <v>678</v>
      </c>
      <c r="B221" s="8" t="s">
        <v>679</v>
      </c>
      <c r="C221" s="10" t="s">
        <v>78</v>
      </c>
      <c r="D221" s="10" t="s">
        <v>680</v>
      </c>
      <c r="E221" s="9" t="s">
        <v>80</v>
      </c>
      <c r="F221" s="8">
        <v>2</v>
      </c>
      <c r="G221" s="7">
        <v>846.48</v>
      </c>
      <c r="H221" s="7">
        <v>1034.22</v>
      </c>
      <c r="I221" s="7">
        <v>2068.44</v>
      </c>
      <c r="J221" s="6">
        <v>2.6197158096462445E-3</v>
      </c>
    </row>
    <row r="222" spans="1:10" ht="26.1" customHeight="1">
      <c r="A222" s="10" t="s">
        <v>681</v>
      </c>
      <c r="B222" s="8" t="s">
        <v>682</v>
      </c>
      <c r="C222" s="10" t="s">
        <v>78</v>
      </c>
      <c r="D222" s="10" t="s">
        <v>683</v>
      </c>
      <c r="E222" s="9" t="s">
        <v>116</v>
      </c>
      <c r="F222" s="8">
        <v>54</v>
      </c>
      <c r="G222" s="7">
        <v>13.79</v>
      </c>
      <c r="H222" s="7">
        <v>16.84</v>
      </c>
      <c r="I222" s="7">
        <v>909.36</v>
      </c>
      <c r="J222" s="6">
        <v>1.1517205085281221E-3</v>
      </c>
    </row>
    <row r="223" spans="1:10" ht="26.1" customHeight="1">
      <c r="A223" s="10" t="s">
        <v>684</v>
      </c>
      <c r="B223" s="8" t="s">
        <v>685</v>
      </c>
      <c r="C223" s="10" t="s">
        <v>78</v>
      </c>
      <c r="D223" s="10" t="s">
        <v>686</v>
      </c>
      <c r="E223" s="9" t="s">
        <v>116</v>
      </c>
      <c r="F223" s="8">
        <v>1</v>
      </c>
      <c r="G223" s="7">
        <v>201.81</v>
      </c>
      <c r="H223" s="7">
        <v>246.57</v>
      </c>
      <c r="I223" s="7">
        <v>246.57</v>
      </c>
      <c r="J223" s="6">
        <v>3.1228526192902598E-4</v>
      </c>
    </row>
    <row r="224" spans="1:10" ht="26.1" customHeight="1">
      <c r="A224" s="10" t="s">
        <v>687</v>
      </c>
      <c r="B224" s="8" t="s">
        <v>688</v>
      </c>
      <c r="C224" s="10" t="s">
        <v>83</v>
      </c>
      <c r="D224" s="10" t="s">
        <v>689</v>
      </c>
      <c r="E224" s="9" t="s">
        <v>116</v>
      </c>
      <c r="F224" s="8">
        <v>1</v>
      </c>
      <c r="G224" s="7">
        <v>11.44</v>
      </c>
      <c r="H224" s="7">
        <v>13.97</v>
      </c>
      <c r="I224" s="7">
        <v>13.97</v>
      </c>
      <c r="J224" s="6">
        <v>1.769325185200346E-5</v>
      </c>
    </row>
    <row r="225" spans="1:10" ht="26.1" customHeight="1">
      <c r="A225" s="10" t="s">
        <v>690</v>
      </c>
      <c r="B225" s="8" t="s">
        <v>691</v>
      </c>
      <c r="C225" s="10" t="s">
        <v>83</v>
      </c>
      <c r="D225" s="10" t="s">
        <v>692</v>
      </c>
      <c r="E225" s="9" t="s">
        <v>116</v>
      </c>
      <c r="F225" s="8">
        <v>2</v>
      </c>
      <c r="G225" s="7">
        <v>12.14</v>
      </c>
      <c r="H225" s="7">
        <v>14.83</v>
      </c>
      <c r="I225" s="7">
        <v>29.66</v>
      </c>
      <c r="J225" s="6">
        <v>3.7564914096665895E-5</v>
      </c>
    </row>
    <row r="226" spans="1:10" ht="26.1" customHeight="1">
      <c r="A226" s="10" t="s">
        <v>693</v>
      </c>
      <c r="B226" s="8" t="s">
        <v>694</v>
      </c>
      <c r="C226" s="10" t="s">
        <v>83</v>
      </c>
      <c r="D226" s="10" t="s">
        <v>695</v>
      </c>
      <c r="E226" s="9" t="s">
        <v>116</v>
      </c>
      <c r="F226" s="8">
        <v>3</v>
      </c>
      <c r="G226" s="7">
        <v>13.5</v>
      </c>
      <c r="H226" s="7">
        <v>16.489999999999998</v>
      </c>
      <c r="I226" s="7">
        <v>49.47</v>
      </c>
      <c r="J226" s="6">
        <v>6.2654629142348678E-5</v>
      </c>
    </row>
    <row r="227" spans="1:10" ht="26.1" customHeight="1">
      <c r="A227" s="10" t="s">
        <v>696</v>
      </c>
      <c r="B227" s="8" t="s">
        <v>697</v>
      </c>
      <c r="C227" s="10" t="s">
        <v>83</v>
      </c>
      <c r="D227" s="10" t="s">
        <v>698</v>
      </c>
      <c r="E227" s="9" t="s">
        <v>116</v>
      </c>
      <c r="F227" s="8">
        <v>5</v>
      </c>
      <c r="G227" s="7">
        <v>13.5</v>
      </c>
      <c r="H227" s="7">
        <v>16.489999999999998</v>
      </c>
      <c r="I227" s="7">
        <v>82.45</v>
      </c>
      <c r="J227" s="6">
        <v>1.0442438190391447E-4</v>
      </c>
    </row>
    <row r="228" spans="1:10" ht="26.1" customHeight="1">
      <c r="A228" s="10" t="s">
        <v>699</v>
      </c>
      <c r="B228" s="8" t="s">
        <v>700</v>
      </c>
      <c r="C228" s="10" t="s">
        <v>83</v>
      </c>
      <c r="D228" s="10" t="s">
        <v>701</v>
      </c>
      <c r="E228" s="9" t="s">
        <v>116</v>
      </c>
      <c r="F228" s="8">
        <v>4</v>
      </c>
      <c r="G228" s="7">
        <v>25.17</v>
      </c>
      <c r="H228" s="7">
        <v>30.75</v>
      </c>
      <c r="I228" s="7">
        <v>123</v>
      </c>
      <c r="J228" s="6">
        <v>1.5578167342852008E-4</v>
      </c>
    </row>
    <row r="229" spans="1:10" ht="26.1" customHeight="1">
      <c r="A229" s="10" t="s">
        <v>702</v>
      </c>
      <c r="B229" s="8" t="s">
        <v>703</v>
      </c>
      <c r="C229" s="10" t="s">
        <v>159</v>
      </c>
      <c r="D229" s="10" t="s">
        <v>704</v>
      </c>
      <c r="E229" s="9" t="s">
        <v>80</v>
      </c>
      <c r="F229" s="8">
        <v>1</v>
      </c>
      <c r="G229" s="7">
        <v>164.22</v>
      </c>
      <c r="H229" s="7">
        <v>200.64</v>
      </c>
      <c r="I229" s="7">
        <v>200.64</v>
      </c>
      <c r="J229" s="6">
        <v>2.541141053390103E-4</v>
      </c>
    </row>
    <row r="230" spans="1:10" ht="26.1" customHeight="1">
      <c r="A230" s="10" t="s">
        <v>705</v>
      </c>
      <c r="B230" s="8" t="s">
        <v>706</v>
      </c>
      <c r="C230" s="10" t="s">
        <v>78</v>
      </c>
      <c r="D230" s="10" t="s">
        <v>707</v>
      </c>
      <c r="E230" s="9" t="s">
        <v>116</v>
      </c>
      <c r="F230" s="8">
        <v>1</v>
      </c>
      <c r="G230" s="7">
        <v>201.89</v>
      </c>
      <c r="H230" s="7">
        <v>246.66</v>
      </c>
      <c r="I230" s="7">
        <v>246.66</v>
      </c>
      <c r="J230" s="6">
        <v>3.1239924851933954E-4</v>
      </c>
    </row>
    <row r="231" spans="1:10" ht="24" customHeight="1">
      <c r="A231" s="19" t="s">
        <v>708</v>
      </c>
      <c r="B231" s="17" t="s">
        <v>709</v>
      </c>
      <c r="C231" s="19" t="s">
        <v>208</v>
      </c>
      <c r="D231" s="19" t="s">
        <v>710</v>
      </c>
      <c r="E231" s="18" t="s">
        <v>116</v>
      </c>
      <c r="F231" s="17">
        <v>5</v>
      </c>
      <c r="G231" s="16">
        <v>1.1499999999999999</v>
      </c>
      <c r="H231" s="16">
        <v>1.4</v>
      </c>
      <c r="I231" s="16">
        <v>7</v>
      </c>
      <c r="J231" s="15">
        <v>8.8656236910539881E-6</v>
      </c>
    </row>
    <row r="232" spans="1:10" ht="24" customHeight="1">
      <c r="A232" s="10" t="s">
        <v>711</v>
      </c>
      <c r="B232" s="8" t="s">
        <v>712</v>
      </c>
      <c r="C232" s="10" t="s">
        <v>78</v>
      </c>
      <c r="D232" s="10" t="s">
        <v>713</v>
      </c>
      <c r="E232" s="9" t="s">
        <v>116</v>
      </c>
      <c r="F232" s="8">
        <v>18</v>
      </c>
      <c r="G232" s="7">
        <v>24.2</v>
      </c>
      <c r="H232" s="7">
        <v>29.56</v>
      </c>
      <c r="I232" s="7">
        <v>532.08000000000004</v>
      </c>
      <c r="J232" s="6">
        <v>6.7388872193371516E-4</v>
      </c>
    </row>
    <row r="233" spans="1:10" ht="24" customHeight="1">
      <c r="A233" s="10" t="s">
        <v>714</v>
      </c>
      <c r="B233" s="8" t="s">
        <v>715</v>
      </c>
      <c r="C233" s="10" t="s">
        <v>78</v>
      </c>
      <c r="D233" s="10" t="s">
        <v>716</v>
      </c>
      <c r="E233" s="9" t="s">
        <v>116</v>
      </c>
      <c r="F233" s="8">
        <v>18</v>
      </c>
      <c r="G233" s="7">
        <v>22.61</v>
      </c>
      <c r="H233" s="7">
        <v>27.62</v>
      </c>
      <c r="I233" s="7">
        <v>497.16</v>
      </c>
      <c r="J233" s="6">
        <v>6.2966192489205726E-4</v>
      </c>
    </row>
    <row r="234" spans="1:10" ht="26.1" customHeight="1">
      <c r="A234" s="10" t="s">
        <v>717</v>
      </c>
      <c r="B234" s="8" t="s">
        <v>718</v>
      </c>
      <c r="C234" s="10" t="s">
        <v>159</v>
      </c>
      <c r="D234" s="10" t="s">
        <v>719</v>
      </c>
      <c r="E234" s="9" t="s">
        <v>80</v>
      </c>
      <c r="F234" s="8">
        <v>4</v>
      </c>
      <c r="G234" s="7">
        <v>6.77</v>
      </c>
      <c r="H234" s="7">
        <v>8.27</v>
      </c>
      <c r="I234" s="7">
        <v>33.08</v>
      </c>
      <c r="J234" s="6">
        <v>4.1896404528580846E-5</v>
      </c>
    </row>
    <row r="235" spans="1:10" ht="39" customHeight="1">
      <c r="A235" s="10" t="s">
        <v>720</v>
      </c>
      <c r="B235" s="8" t="s">
        <v>721</v>
      </c>
      <c r="C235" s="10" t="s">
        <v>83</v>
      </c>
      <c r="D235" s="10" t="s">
        <v>722</v>
      </c>
      <c r="E235" s="9" t="s">
        <v>116</v>
      </c>
      <c r="F235" s="8">
        <v>1</v>
      </c>
      <c r="G235" s="7">
        <v>46.95</v>
      </c>
      <c r="H235" s="7">
        <v>57.36</v>
      </c>
      <c r="I235" s="7">
        <v>57.36</v>
      </c>
      <c r="J235" s="6">
        <v>7.2647453559836672E-5</v>
      </c>
    </row>
    <row r="236" spans="1:10" ht="39" customHeight="1">
      <c r="A236" s="10" t="s">
        <v>723</v>
      </c>
      <c r="B236" s="8" t="s">
        <v>724</v>
      </c>
      <c r="C236" s="10" t="s">
        <v>83</v>
      </c>
      <c r="D236" s="10" t="s">
        <v>725</v>
      </c>
      <c r="E236" s="9" t="s">
        <v>116</v>
      </c>
      <c r="F236" s="8">
        <v>5</v>
      </c>
      <c r="G236" s="7">
        <v>52.54</v>
      </c>
      <c r="H236" s="7">
        <v>64.19</v>
      </c>
      <c r="I236" s="7">
        <v>320.95</v>
      </c>
      <c r="J236" s="6">
        <v>4.0648884623482537E-4</v>
      </c>
    </row>
    <row r="237" spans="1:10" ht="24" customHeight="1">
      <c r="A237" s="10" t="s">
        <v>726</v>
      </c>
      <c r="B237" s="8" t="s">
        <v>727</v>
      </c>
      <c r="C237" s="10" t="s">
        <v>78</v>
      </c>
      <c r="D237" s="10" t="s">
        <v>728</v>
      </c>
      <c r="E237" s="9" t="s">
        <v>116</v>
      </c>
      <c r="F237" s="8">
        <v>7</v>
      </c>
      <c r="G237" s="7">
        <v>29.01</v>
      </c>
      <c r="H237" s="7">
        <v>35.44</v>
      </c>
      <c r="I237" s="7">
        <v>248.08</v>
      </c>
      <c r="J237" s="6">
        <v>3.1419770361095336E-4</v>
      </c>
    </row>
    <row r="238" spans="1:10" ht="39" customHeight="1">
      <c r="A238" s="10" t="s">
        <v>729</v>
      </c>
      <c r="B238" s="8" t="s">
        <v>730</v>
      </c>
      <c r="C238" s="10" t="s">
        <v>83</v>
      </c>
      <c r="D238" s="10" t="s">
        <v>731</v>
      </c>
      <c r="E238" s="9" t="s">
        <v>196</v>
      </c>
      <c r="F238" s="8">
        <v>507.6</v>
      </c>
      <c r="G238" s="7">
        <v>3.25</v>
      </c>
      <c r="H238" s="7">
        <v>3.97</v>
      </c>
      <c r="I238" s="7">
        <v>2015.17</v>
      </c>
      <c r="J238" s="6">
        <v>2.5522484133573236E-3</v>
      </c>
    </row>
    <row r="239" spans="1:10" ht="39" customHeight="1">
      <c r="A239" s="10" t="s">
        <v>732</v>
      </c>
      <c r="B239" s="8" t="s">
        <v>733</v>
      </c>
      <c r="C239" s="10" t="s">
        <v>83</v>
      </c>
      <c r="D239" s="10" t="s">
        <v>734</v>
      </c>
      <c r="E239" s="9" t="s">
        <v>196</v>
      </c>
      <c r="F239" s="8">
        <v>165.6</v>
      </c>
      <c r="G239" s="7">
        <v>4.7300000000000004</v>
      </c>
      <c r="H239" s="7">
        <v>5.77</v>
      </c>
      <c r="I239" s="7">
        <v>955.51</v>
      </c>
      <c r="J239" s="6">
        <v>1.2101702990055709E-3</v>
      </c>
    </row>
    <row r="240" spans="1:10" ht="39" customHeight="1">
      <c r="A240" s="10" t="s">
        <v>735</v>
      </c>
      <c r="B240" s="8" t="s">
        <v>736</v>
      </c>
      <c r="C240" s="10" t="s">
        <v>83</v>
      </c>
      <c r="D240" s="10" t="s">
        <v>737</v>
      </c>
      <c r="E240" s="9" t="s">
        <v>196</v>
      </c>
      <c r="F240" s="8">
        <v>146.4</v>
      </c>
      <c r="G240" s="7">
        <v>7.33</v>
      </c>
      <c r="H240" s="7">
        <v>8.9499999999999993</v>
      </c>
      <c r="I240" s="7">
        <v>1310.28</v>
      </c>
      <c r="J240" s="6">
        <v>1.6594927728448884E-3</v>
      </c>
    </row>
    <row r="241" spans="1:10" ht="39" customHeight="1">
      <c r="A241" s="10" t="s">
        <v>738</v>
      </c>
      <c r="B241" s="8" t="s">
        <v>739</v>
      </c>
      <c r="C241" s="10" t="s">
        <v>83</v>
      </c>
      <c r="D241" s="10" t="s">
        <v>740</v>
      </c>
      <c r="E241" s="9" t="s">
        <v>196</v>
      </c>
      <c r="F241" s="8">
        <v>421.8</v>
      </c>
      <c r="G241" s="7">
        <v>10.24</v>
      </c>
      <c r="H241" s="7">
        <v>12.51</v>
      </c>
      <c r="I241" s="7">
        <v>5276.71</v>
      </c>
      <c r="J241" s="6">
        <v>6.683046455260213E-3</v>
      </c>
    </row>
    <row r="242" spans="1:10" ht="39" customHeight="1">
      <c r="A242" s="10" t="s">
        <v>741</v>
      </c>
      <c r="B242" s="8" t="s">
        <v>742</v>
      </c>
      <c r="C242" s="10" t="s">
        <v>83</v>
      </c>
      <c r="D242" s="10" t="s">
        <v>743</v>
      </c>
      <c r="E242" s="9" t="s">
        <v>196</v>
      </c>
      <c r="F242" s="8">
        <v>135.6</v>
      </c>
      <c r="G242" s="7">
        <v>17.39</v>
      </c>
      <c r="H242" s="7">
        <v>21.24</v>
      </c>
      <c r="I242" s="7">
        <v>2880.14</v>
      </c>
      <c r="J242" s="6">
        <v>3.6477482025074619E-3</v>
      </c>
    </row>
    <row r="243" spans="1:10" ht="39" customHeight="1">
      <c r="A243" s="10" t="s">
        <v>744</v>
      </c>
      <c r="B243" s="8" t="s">
        <v>745</v>
      </c>
      <c r="C243" s="10" t="s">
        <v>83</v>
      </c>
      <c r="D243" s="10" t="s">
        <v>746</v>
      </c>
      <c r="E243" s="9" t="s">
        <v>196</v>
      </c>
      <c r="F243" s="8">
        <v>149</v>
      </c>
      <c r="G243" s="7">
        <v>26.74</v>
      </c>
      <c r="H243" s="7">
        <v>32.67</v>
      </c>
      <c r="I243" s="7">
        <v>4867.83</v>
      </c>
      <c r="J243" s="6">
        <v>6.165192710289048E-3</v>
      </c>
    </row>
    <row r="244" spans="1:10" ht="26.1" customHeight="1">
      <c r="A244" s="10" t="s">
        <v>747</v>
      </c>
      <c r="B244" s="8" t="s">
        <v>748</v>
      </c>
      <c r="C244" s="10" t="s">
        <v>208</v>
      </c>
      <c r="D244" s="10" t="s">
        <v>749</v>
      </c>
      <c r="E244" s="9" t="s">
        <v>196</v>
      </c>
      <c r="F244" s="8">
        <v>68.84</v>
      </c>
      <c r="G244" s="7">
        <v>26.46</v>
      </c>
      <c r="H244" s="7">
        <v>32.32</v>
      </c>
      <c r="I244" s="7">
        <v>2224.9</v>
      </c>
      <c r="J244" s="6">
        <v>2.8178751643180024E-3</v>
      </c>
    </row>
    <row r="245" spans="1:10" ht="51.95" customHeight="1">
      <c r="A245" s="10" t="s">
        <v>750</v>
      </c>
      <c r="B245" s="8" t="s">
        <v>751</v>
      </c>
      <c r="C245" s="10" t="s">
        <v>159</v>
      </c>
      <c r="D245" s="10" t="s">
        <v>752</v>
      </c>
      <c r="E245" s="9" t="s">
        <v>80</v>
      </c>
      <c r="F245" s="8">
        <v>1</v>
      </c>
      <c r="G245" s="7">
        <v>8149.51</v>
      </c>
      <c r="H245" s="7">
        <v>9957.07</v>
      </c>
      <c r="I245" s="7">
        <v>9957.07</v>
      </c>
      <c r="J245" s="6">
        <v>1.2610805097926133E-2</v>
      </c>
    </row>
    <row r="246" spans="1:10" ht="24" customHeight="1">
      <c r="A246" s="13" t="s">
        <v>48</v>
      </c>
      <c r="B246" s="13"/>
      <c r="C246" s="13"/>
      <c r="D246" s="13" t="s">
        <v>49</v>
      </c>
      <c r="E246" s="13"/>
      <c r="F246" s="14"/>
      <c r="G246" s="13"/>
      <c r="H246" s="13"/>
      <c r="I246" s="12">
        <v>17625.62</v>
      </c>
      <c r="J246" s="11">
        <v>2.2323159177359286E-2</v>
      </c>
    </row>
    <row r="247" spans="1:10" ht="39" customHeight="1">
      <c r="A247" s="10" t="s">
        <v>753</v>
      </c>
      <c r="B247" s="8" t="s">
        <v>754</v>
      </c>
      <c r="C247" s="10" t="s">
        <v>83</v>
      </c>
      <c r="D247" s="10" t="s">
        <v>755</v>
      </c>
      <c r="E247" s="9" t="s">
        <v>196</v>
      </c>
      <c r="F247" s="8">
        <v>585.11</v>
      </c>
      <c r="G247" s="7">
        <v>8.7200000000000006</v>
      </c>
      <c r="H247" s="7">
        <v>10.65</v>
      </c>
      <c r="I247" s="7">
        <v>6231.42</v>
      </c>
      <c r="J247" s="6">
        <v>7.8922035401296636E-3</v>
      </c>
    </row>
    <row r="248" spans="1:10" ht="39" customHeight="1">
      <c r="A248" s="10" t="s">
        <v>756</v>
      </c>
      <c r="B248" s="8" t="s">
        <v>757</v>
      </c>
      <c r="C248" s="10" t="s">
        <v>83</v>
      </c>
      <c r="D248" s="10" t="s">
        <v>758</v>
      </c>
      <c r="E248" s="9" t="s">
        <v>116</v>
      </c>
      <c r="F248" s="8">
        <v>64</v>
      </c>
      <c r="G248" s="7">
        <v>8.3699999999999992</v>
      </c>
      <c r="H248" s="7">
        <v>10.220000000000001</v>
      </c>
      <c r="I248" s="7">
        <v>654.08000000000004</v>
      </c>
      <c r="J248" s="6">
        <v>8.2840387769208461E-4</v>
      </c>
    </row>
    <row r="249" spans="1:10" ht="39" customHeight="1">
      <c r="A249" s="10" t="s">
        <v>759</v>
      </c>
      <c r="B249" s="8" t="s">
        <v>760</v>
      </c>
      <c r="C249" s="10" t="s">
        <v>83</v>
      </c>
      <c r="D249" s="10" t="s">
        <v>761</v>
      </c>
      <c r="E249" s="9" t="s">
        <v>196</v>
      </c>
      <c r="F249" s="8">
        <v>24.77</v>
      </c>
      <c r="G249" s="7">
        <v>18</v>
      </c>
      <c r="H249" s="7">
        <v>21.99</v>
      </c>
      <c r="I249" s="7">
        <v>544.69000000000005</v>
      </c>
      <c r="J249" s="6">
        <v>6.8985950975431376E-4</v>
      </c>
    </row>
    <row r="250" spans="1:10" ht="51.95" customHeight="1">
      <c r="A250" s="10" t="s">
        <v>762</v>
      </c>
      <c r="B250" s="8" t="s">
        <v>763</v>
      </c>
      <c r="C250" s="10" t="s">
        <v>83</v>
      </c>
      <c r="D250" s="10" t="s">
        <v>764</v>
      </c>
      <c r="E250" s="9" t="s">
        <v>196</v>
      </c>
      <c r="F250" s="8">
        <v>6.2</v>
      </c>
      <c r="G250" s="7">
        <v>54.56</v>
      </c>
      <c r="H250" s="7">
        <v>66.66</v>
      </c>
      <c r="I250" s="7">
        <v>413.29</v>
      </c>
      <c r="J250" s="6">
        <v>5.2343908789652892E-4</v>
      </c>
    </row>
    <row r="251" spans="1:10" ht="26.1" customHeight="1">
      <c r="A251" s="10" t="s">
        <v>765</v>
      </c>
      <c r="B251" s="8" t="s">
        <v>766</v>
      </c>
      <c r="C251" s="10" t="s">
        <v>159</v>
      </c>
      <c r="D251" s="10" t="s">
        <v>767</v>
      </c>
      <c r="E251" s="9" t="s">
        <v>173</v>
      </c>
      <c r="F251" s="8">
        <v>6.2</v>
      </c>
      <c r="G251" s="7">
        <v>86.52</v>
      </c>
      <c r="H251" s="7">
        <v>105.71</v>
      </c>
      <c r="I251" s="7">
        <v>655.4</v>
      </c>
      <c r="J251" s="6">
        <v>8.3007568101668336E-4</v>
      </c>
    </row>
    <row r="252" spans="1:10" ht="26.1" customHeight="1">
      <c r="A252" s="10" t="s">
        <v>768</v>
      </c>
      <c r="B252" s="8" t="s">
        <v>769</v>
      </c>
      <c r="C252" s="10" t="s">
        <v>159</v>
      </c>
      <c r="D252" s="10" t="s">
        <v>770</v>
      </c>
      <c r="E252" s="9" t="s">
        <v>80</v>
      </c>
      <c r="F252" s="8">
        <v>1</v>
      </c>
      <c r="G252" s="7">
        <v>47.22</v>
      </c>
      <c r="H252" s="7">
        <v>57.69</v>
      </c>
      <c r="I252" s="7">
        <v>57.69</v>
      </c>
      <c r="J252" s="6">
        <v>7.3065404390986361E-5</v>
      </c>
    </row>
    <row r="253" spans="1:10" ht="24" customHeight="1">
      <c r="A253" s="10" t="s">
        <v>771</v>
      </c>
      <c r="B253" s="8" t="s">
        <v>772</v>
      </c>
      <c r="C253" s="10" t="s">
        <v>159</v>
      </c>
      <c r="D253" s="10" t="s">
        <v>773</v>
      </c>
      <c r="E253" s="9" t="s">
        <v>80</v>
      </c>
      <c r="F253" s="8">
        <v>28</v>
      </c>
      <c r="G253" s="7">
        <v>0.51</v>
      </c>
      <c r="H253" s="7">
        <v>0.62</v>
      </c>
      <c r="I253" s="7">
        <v>17.36</v>
      </c>
      <c r="J253" s="6">
        <v>2.1986746753813892E-5</v>
      </c>
    </row>
    <row r="254" spans="1:10" ht="24" customHeight="1">
      <c r="A254" s="19" t="s">
        <v>774</v>
      </c>
      <c r="B254" s="17" t="s">
        <v>775</v>
      </c>
      <c r="C254" s="19" t="s">
        <v>119</v>
      </c>
      <c r="D254" s="19" t="s">
        <v>776</v>
      </c>
      <c r="E254" s="18" t="s">
        <v>116</v>
      </c>
      <c r="F254" s="17">
        <v>14</v>
      </c>
      <c r="G254" s="16">
        <v>2.29</v>
      </c>
      <c r="H254" s="16">
        <v>2.79</v>
      </c>
      <c r="I254" s="16">
        <v>39.06</v>
      </c>
      <c r="J254" s="15">
        <v>4.9470180196081254E-5</v>
      </c>
    </row>
    <row r="255" spans="1:10" ht="24" customHeight="1">
      <c r="A255" s="19" t="s">
        <v>777</v>
      </c>
      <c r="B255" s="17" t="s">
        <v>778</v>
      </c>
      <c r="C255" s="19" t="s">
        <v>83</v>
      </c>
      <c r="D255" s="19" t="s">
        <v>779</v>
      </c>
      <c r="E255" s="18" t="s">
        <v>196</v>
      </c>
      <c r="F255" s="17">
        <v>3.15</v>
      </c>
      <c r="G255" s="16">
        <v>7.86</v>
      </c>
      <c r="H255" s="16">
        <v>9.6</v>
      </c>
      <c r="I255" s="16">
        <v>30.24</v>
      </c>
      <c r="J255" s="15">
        <v>3.8299494345353227E-5</v>
      </c>
    </row>
    <row r="256" spans="1:10" ht="24" customHeight="1">
      <c r="A256" s="19" t="s">
        <v>780</v>
      </c>
      <c r="B256" s="17" t="s">
        <v>781</v>
      </c>
      <c r="C256" s="19" t="s">
        <v>83</v>
      </c>
      <c r="D256" s="19" t="s">
        <v>782</v>
      </c>
      <c r="E256" s="18" t="s">
        <v>116</v>
      </c>
      <c r="F256" s="17">
        <v>56</v>
      </c>
      <c r="G256" s="16">
        <v>0.25</v>
      </c>
      <c r="H256" s="16">
        <v>0.3</v>
      </c>
      <c r="I256" s="16">
        <v>16.8</v>
      </c>
      <c r="J256" s="15">
        <v>2.1277496858529569E-5</v>
      </c>
    </row>
    <row r="257" spans="1:10" ht="24" customHeight="1">
      <c r="A257" s="10" t="s">
        <v>783</v>
      </c>
      <c r="B257" s="8" t="s">
        <v>784</v>
      </c>
      <c r="C257" s="10" t="s">
        <v>119</v>
      </c>
      <c r="D257" s="10" t="s">
        <v>785</v>
      </c>
      <c r="E257" s="9" t="s">
        <v>196</v>
      </c>
      <c r="F257" s="8">
        <v>3.15</v>
      </c>
      <c r="G257" s="7">
        <v>12.65</v>
      </c>
      <c r="H257" s="7">
        <v>15.45</v>
      </c>
      <c r="I257" s="7">
        <v>48.66</v>
      </c>
      <c r="J257" s="6">
        <v>6.1628749829526717E-5</v>
      </c>
    </row>
    <row r="258" spans="1:10" ht="24" customHeight="1">
      <c r="A258" s="10" t="s">
        <v>786</v>
      </c>
      <c r="B258" s="8" t="s">
        <v>787</v>
      </c>
      <c r="C258" s="10" t="s">
        <v>788</v>
      </c>
      <c r="D258" s="10" t="s">
        <v>789</v>
      </c>
      <c r="E258" s="9" t="s">
        <v>790</v>
      </c>
      <c r="F258" s="8">
        <v>1</v>
      </c>
      <c r="G258" s="7">
        <v>2144.59</v>
      </c>
      <c r="H258" s="7">
        <v>2620.2600000000002</v>
      </c>
      <c r="I258" s="7">
        <v>2620.2600000000002</v>
      </c>
      <c r="J258" s="6">
        <v>3.3186055903887319E-3</v>
      </c>
    </row>
    <row r="259" spans="1:10" ht="26.1" customHeight="1">
      <c r="A259" s="10" t="s">
        <v>791</v>
      </c>
      <c r="B259" s="8" t="s">
        <v>792</v>
      </c>
      <c r="C259" s="10" t="s">
        <v>83</v>
      </c>
      <c r="D259" s="10" t="s">
        <v>793</v>
      </c>
      <c r="E259" s="9" t="s">
        <v>116</v>
      </c>
      <c r="F259" s="8">
        <v>1</v>
      </c>
      <c r="G259" s="7">
        <v>4099.8</v>
      </c>
      <c r="H259" s="7">
        <v>5009.13</v>
      </c>
      <c r="I259" s="7">
        <v>5009.13</v>
      </c>
      <c r="J259" s="6">
        <v>6.3441516570813235E-3</v>
      </c>
    </row>
    <row r="260" spans="1:10" ht="26.1" customHeight="1">
      <c r="A260" s="10" t="s">
        <v>794</v>
      </c>
      <c r="B260" s="8" t="s">
        <v>795</v>
      </c>
      <c r="C260" s="10" t="s">
        <v>83</v>
      </c>
      <c r="D260" s="10" t="s">
        <v>796</v>
      </c>
      <c r="E260" s="9" t="s">
        <v>116</v>
      </c>
      <c r="F260" s="8">
        <v>23</v>
      </c>
      <c r="G260" s="7">
        <v>45.82</v>
      </c>
      <c r="H260" s="7">
        <v>55.98</v>
      </c>
      <c r="I260" s="7">
        <v>1287.54</v>
      </c>
      <c r="J260" s="6">
        <v>1.6306921610256646E-3</v>
      </c>
    </row>
    <row r="261" spans="1:10" ht="24" customHeight="1">
      <c r="A261" s="13" t="s">
        <v>50</v>
      </c>
      <c r="B261" s="13"/>
      <c r="C261" s="13"/>
      <c r="D261" s="13" t="s">
        <v>51</v>
      </c>
      <c r="E261" s="13"/>
      <c r="F261" s="14"/>
      <c r="G261" s="13"/>
      <c r="H261" s="13"/>
      <c r="I261" s="12">
        <v>2271.02</v>
      </c>
      <c r="J261" s="11">
        <v>2.8762869592653469E-3</v>
      </c>
    </row>
    <row r="262" spans="1:10" ht="24" customHeight="1">
      <c r="A262" s="19" t="s">
        <v>797</v>
      </c>
      <c r="B262" s="17" t="s">
        <v>798</v>
      </c>
      <c r="C262" s="19" t="s">
        <v>78</v>
      </c>
      <c r="D262" s="19" t="s">
        <v>799</v>
      </c>
      <c r="E262" s="18" t="s">
        <v>80</v>
      </c>
      <c r="F262" s="17">
        <v>7</v>
      </c>
      <c r="G262" s="16">
        <v>6.68</v>
      </c>
      <c r="H262" s="16">
        <v>8.16</v>
      </c>
      <c r="I262" s="16">
        <v>57.12</v>
      </c>
      <c r="J262" s="15">
        <v>7.2343489319000542E-5</v>
      </c>
    </row>
    <row r="263" spans="1:10" ht="26.1" customHeight="1">
      <c r="A263" s="10" t="s">
        <v>800</v>
      </c>
      <c r="B263" s="8" t="s">
        <v>801</v>
      </c>
      <c r="C263" s="10" t="s">
        <v>208</v>
      </c>
      <c r="D263" s="10" t="s">
        <v>802</v>
      </c>
      <c r="E263" s="9" t="s">
        <v>116</v>
      </c>
      <c r="F263" s="8">
        <v>2</v>
      </c>
      <c r="G263" s="7">
        <v>100.33</v>
      </c>
      <c r="H263" s="7">
        <v>122.58</v>
      </c>
      <c r="I263" s="7">
        <v>245.16</v>
      </c>
      <c r="J263" s="6">
        <v>3.1049947201411366E-4</v>
      </c>
    </row>
    <row r="264" spans="1:10" ht="26.1" customHeight="1">
      <c r="A264" s="10" t="s">
        <v>803</v>
      </c>
      <c r="B264" s="8" t="s">
        <v>804</v>
      </c>
      <c r="C264" s="10" t="s">
        <v>119</v>
      </c>
      <c r="D264" s="10" t="s">
        <v>805</v>
      </c>
      <c r="E264" s="9" t="s">
        <v>116</v>
      </c>
      <c r="F264" s="8">
        <v>3</v>
      </c>
      <c r="G264" s="7">
        <v>40.17</v>
      </c>
      <c r="H264" s="7">
        <v>49.07</v>
      </c>
      <c r="I264" s="7">
        <v>147.21</v>
      </c>
      <c r="J264" s="6">
        <v>1.8644406622286537E-4</v>
      </c>
    </row>
    <row r="265" spans="1:10" ht="26.1" customHeight="1">
      <c r="A265" s="10" t="s">
        <v>806</v>
      </c>
      <c r="B265" s="8" t="s">
        <v>807</v>
      </c>
      <c r="C265" s="10" t="s">
        <v>159</v>
      </c>
      <c r="D265" s="10" t="s">
        <v>808</v>
      </c>
      <c r="E265" s="9" t="s">
        <v>116</v>
      </c>
      <c r="F265" s="8">
        <v>1</v>
      </c>
      <c r="G265" s="7">
        <v>347.28</v>
      </c>
      <c r="H265" s="7">
        <v>424.3</v>
      </c>
      <c r="I265" s="7">
        <v>424.3</v>
      </c>
      <c r="J265" s="6">
        <v>5.373834474448867E-4</v>
      </c>
    </row>
    <row r="266" spans="1:10" ht="24" customHeight="1">
      <c r="A266" s="10" t="s">
        <v>809</v>
      </c>
      <c r="B266" s="8" t="s">
        <v>810</v>
      </c>
      <c r="C266" s="10" t="s">
        <v>159</v>
      </c>
      <c r="D266" s="10" t="s">
        <v>811</v>
      </c>
      <c r="E266" s="9" t="s">
        <v>80</v>
      </c>
      <c r="F266" s="8">
        <v>1</v>
      </c>
      <c r="G266" s="7">
        <v>1052.49</v>
      </c>
      <c r="H266" s="7">
        <v>1285.93</v>
      </c>
      <c r="I266" s="7">
        <v>1285.93</v>
      </c>
      <c r="J266" s="6">
        <v>1.6286530675767221E-3</v>
      </c>
    </row>
    <row r="267" spans="1:10" ht="26.1" customHeight="1">
      <c r="A267" s="10" t="s">
        <v>812</v>
      </c>
      <c r="B267" s="8" t="s">
        <v>813</v>
      </c>
      <c r="C267" s="10" t="s">
        <v>159</v>
      </c>
      <c r="D267" s="10" t="s">
        <v>814</v>
      </c>
      <c r="E267" s="9" t="s">
        <v>80</v>
      </c>
      <c r="F267" s="8">
        <v>7</v>
      </c>
      <c r="G267" s="7">
        <v>13.02</v>
      </c>
      <c r="H267" s="7">
        <v>15.9</v>
      </c>
      <c r="I267" s="7">
        <v>111.3</v>
      </c>
      <c r="J267" s="6">
        <v>1.4096341668775841E-4</v>
      </c>
    </row>
    <row r="268" spans="1:10" ht="24" customHeight="1">
      <c r="A268" s="13" t="s">
        <v>52</v>
      </c>
      <c r="B268" s="13"/>
      <c r="C268" s="13"/>
      <c r="D268" s="13" t="s">
        <v>53</v>
      </c>
      <c r="E268" s="13"/>
      <c r="F268" s="14"/>
      <c r="G268" s="13"/>
      <c r="H268" s="13"/>
      <c r="I268" s="12">
        <v>1079.23</v>
      </c>
      <c r="J268" s="11">
        <v>1.3668638651565994E-3</v>
      </c>
    </row>
    <row r="269" spans="1:10" ht="39" customHeight="1">
      <c r="A269" s="10" t="s">
        <v>815</v>
      </c>
      <c r="B269" s="8" t="s">
        <v>816</v>
      </c>
      <c r="C269" s="10" t="s">
        <v>83</v>
      </c>
      <c r="D269" s="10" t="s">
        <v>817</v>
      </c>
      <c r="E269" s="9" t="s">
        <v>116</v>
      </c>
      <c r="F269" s="8">
        <v>2</v>
      </c>
      <c r="G269" s="7">
        <v>212.05</v>
      </c>
      <c r="H269" s="7">
        <v>259.08</v>
      </c>
      <c r="I269" s="7">
        <v>518.16</v>
      </c>
      <c r="J269" s="6">
        <v>6.5625879596521925E-4</v>
      </c>
    </row>
    <row r="270" spans="1:10" ht="24" customHeight="1">
      <c r="A270" s="10" t="s">
        <v>818</v>
      </c>
      <c r="B270" s="8" t="s">
        <v>819</v>
      </c>
      <c r="C270" s="10" t="s">
        <v>159</v>
      </c>
      <c r="D270" s="10" t="s">
        <v>820</v>
      </c>
      <c r="E270" s="9" t="s">
        <v>80</v>
      </c>
      <c r="F270" s="8">
        <v>2</v>
      </c>
      <c r="G270" s="7">
        <v>60.74</v>
      </c>
      <c r="H270" s="7">
        <v>74.209999999999994</v>
      </c>
      <c r="I270" s="7">
        <v>148.41999999999999</v>
      </c>
      <c r="J270" s="6">
        <v>1.8797655260374756E-4</v>
      </c>
    </row>
    <row r="271" spans="1:10" ht="39" customHeight="1">
      <c r="A271" s="10" t="s">
        <v>821</v>
      </c>
      <c r="B271" s="8" t="s">
        <v>822</v>
      </c>
      <c r="C271" s="10" t="s">
        <v>159</v>
      </c>
      <c r="D271" s="10" t="s">
        <v>823</v>
      </c>
      <c r="E271" s="9" t="s">
        <v>80</v>
      </c>
      <c r="F271" s="8">
        <v>1</v>
      </c>
      <c r="G271" s="7">
        <v>23.87</v>
      </c>
      <c r="H271" s="7">
        <v>29.16</v>
      </c>
      <c r="I271" s="7">
        <v>29.16</v>
      </c>
      <c r="J271" s="6">
        <v>3.6931655261590609E-5</v>
      </c>
    </row>
    <row r="272" spans="1:10" ht="39" customHeight="1">
      <c r="A272" s="10" t="s">
        <v>824</v>
      </c>
      <c r="B272" s="8" t="s">
        <v>825</v>
      </c>
      <c r="C272" s="10" t="s">
        <v>159</v>
      </c>
      <c r="D272" s="10" t="s">
        <v>826</v>
      </c>
      <c r="E272" s="9" t="s">
        <v>80</v>
      </c>
      <c r="F272" s="8">
        <v>2</v>
      </c>
      <c r="G272" s="7">
        <v>16.73</v>
      </c>
      <c r="H272" s="7">
        <v>20.440000000000001</v>
      </c>
      <c r="I272" s="7">
        <v>40.880000000000003</v>
      </c>
      <c r="J272" s="6">
        <v>5.1775242355755288E-5</v>
      </c>
    </row>
    <row r="273" spans="1:10" ht="39" customHeight="1">
      <c r="A273" s="10" t="s">
        <v>827</v>
      </c>
      <c r="B273" s="8" t="s">
        <v>828</v>
      </c>
      <c r="C273" s="10" t="s">
        <v>83</v>
      </c>
      <c r="D273" s="10" t="s">
        <v>829</v>
      </c>
      <c r="E273" s="9" t="s">
        <v>116</v>
      </c>
      <c r="F273" s="8">
        <v>2</v>
      </c>
      <c r="G273" s="7">
        <v>18.309999999999999</v>
      </c>
      <c r="H273" s="7">
        <v>22.37</v>
      </c>
      <c r="I273" s="7">
        <v>44.74</v>
      </c>
      <c r="J273" s="6">
        <v>5.6664000562536486E-5</v>
      </c>
    </row>
    <row r="274" spans="1:10" ht="26.1" customHeight="1">
      <c r="A274" s="10" t="s">
        <v>830</v>
      </c>
      <c r="B274" s="8" t="s">
        <v>831</v>
      </c>
      <c r="C274" s="10" t="s">
        <v>78</v>
      </c>
      <c r="D274" s="10" t="s">
        <v>832</v>
      </c>
      <c r="E274" s="9" t="s">
        <v>80</v>
      </c>
      <c r="F274" s="8">
        <v>2</v>
      </c>
      <c r="G274" s="7">
        <v>75.930000000000007</v>
      </c>
      <c r="H274" s="7">
        <v>92.77</v>
      </c>
      <c r="I274" s="7">
        <v>185.54</v>
      </c>
      <c r="J274" s="6">
        <v>2.349896885197367E-4</v>
      </c>
    </row>
    <row r="275" spans="1:10" ht="26.1" customHeight="1">
      <c r="A275" s="10" t="s">
        <v>833</v>
      </c>
      <c r="B275" s="8" t="s">
        <v>834</v>
      </c>
      <c r="C275" s="10" t="s">
        <v>78</v>
      </c>
      <c r="D275" s="10" t="s">
        <v>835</v>
      </c>
      <c r="E275" s="9" t="s">
        <v>80</v>
      </c>
      <c r="F275" s="8">
        <v>1</v>
      </c>
      <c r="G275" s="7">
        <v>38.5</v>
      </c>
      <c r="H275" s="7">
        <v>47.03</v>
      </c>
      <c r="I275" s="7">
        <v>47.03</v>
      </c>
      <c r="J275" s="6">
        <v>5.9564326027181293E-5</v>
      </c>
    </row>
    <row r="276" spans="1:10" ht="24" customHeight="1">
      <c r="A276" s="10" t="s">
        <v>836</v>
      </c>
      <c r="B276" s="8" t="s">
        <v>837</v>
      </c>
      <c r="C276" s="10" t="s">
        <v>78</v>
      </c>
      <c r="D276" s="10" t="s">
        <v>838</v>
      </c>
      <c r="E276" s="9" t="s">
        <v>80</v>
      </c>
      <c r="F276" s="8">
        <v>1</v>
      </c>
      <c r="G276" s="7">
        <v>53.45</v>
      </c>
      <c r="H276" s="7">
        <v>65.3</v>
      </c>
      <c r="I276" s="7">
        <v>65.3</v>
      </c>
      <c r="J276" s="6">
        <v>8.2703603860832198E-5</v>
      </c>
    </row>
    <row r="277" spans="1:10" ht="24" customHeight="1">
      <c r="A277" s="13" t="s">
        <v>54</v>
      </c>
      <c r="B277" s="13"/>
      <c r="C277" s="13"/>
      <c r="D277" s="13" t="s">
        <v>55</v>
      </c>
      <c r="E277" s="13"/>
      <c r="F277" s="14"/>
      <c r="G277" s="13"/>
      <c r="H277" s="13"/>
      <c r="I277" s="12">
        <v>19908.810000000001</v>
      </c>
      <c r="J277" s="11">
        <v>2.5214859656670363E-2</v>
      </c>
    </row>
    <row r="278" spans="1:10" ht="26.1" customHeight="1">
      <c r="A278" s="10" t="s">
        <v>839</v>
      </c>
      <c r="B278" s="8" t="s">
        <v>840</v>
      </c>
      <c r="C278" s="10" t="s">
        <v>159</v>
      </c>
      <c r="D278" s="10" t="s">
        <v>841</v>
      </c>
      <c r="E278" s="9" t="s">
        <v>173</v>
      </c>
      <c r="F278" s="8">
        <v>3.57</v>
      </c>
      <c r="G278" s="7">
        <v>16.39</v>
      </c>
      <c r="H278" s="7">
        <v>20.02</v>
      </c>
      <c r="I278" s="7">
        <v>71.47</v>
      </c>
      <c r="J278" s="6">
        <v>9.0518017885661217E-5</v>
      </c>
    </row>
    <row r="279" spans="1:10" ht="26.1" customHeight="1">
      <c r="A279" s="10" t="s">
        <v>842</v>
      </c>
      <c r="B279" s="8" t="s">
        <v>843</v>
      </c>
      <c r="C279" s="10" t="s">
        <v>159</v>
      </c>
      <c r="D279" s="10" t="s">
        <v>844</v>
      </c>
      <c r="E279" s="9" t="s">
        <v>845</v>
      </c>
      <c r="F279" s="8">
        <v>25.32</v>
      </c>
      <c r="G279" s="7">
        <v>105.42</v>
      </c>
      <c r="H279" s="7">
        <v>128.80000000000001</v>
      </c>
      <c r="I279" s="7">
        <v>3261.21</v>
      </c>
      <c r="J279" s="6">
        <v>4.130380091071739E-3</v>
      </c>
    </row>
    <row r="280" spans="1:10" ht="26.1" customHeight="1">
      <c r="A280" s="10" t="s">
        <v>846</v>
      </c>
      <c r="B280" s="8" t="s">
        <v>847</v>
      </c>
      <c r="C280" s="10" t="s">
        <v>159</v>
      </c>
      <c r="D280" s="10" t="s">
        <v>848</v>
      </c>
      <c r="E280" s="9" t="s">
        <v>845</v>
      </c>
      <c r="F280" s="8">
        <v>35.24</v>
      </c>
      <c r="G280" s="7">
        <v>138.75</v>
      </c>
      <c r="H280" s="7">
        <v>169.52</v>
      </c>
      <c r="I280" s="7">
        <v>5973.88</v>
      </c>
      <c r="J280" s="6">
        <v>7.5660245793590852E-3</v>
      </c>
    </row>
    <row r="281" spans="1:10" ht="26.1" customHeight="1">
      <c r="A281" s="10" t="s">
        <v>849</v>
      </c>
      <c r="B281" s="8" t="s">
        <v>850</v>
      </c>
      <c r="C281" s="10" t="s">
        <v>159</v>
      </c>
      <c r="D281" s="10" t="s">
        <v>851</v>
      </c>
      <c r="E281" s="9" t="s">
        <v>80</v>
      </c>
      <c r="F281" s="8">
        <v>4</v>
      </c>
      <c r="G281" s="7">
        <v>23.35</v>
      </c>
      <c r="H281" s="7">
        <v>28.52</v>
      </c>
      <c r="I281" s="7">
        <v>114.08</v>
      </c>
      <c r="J281" s="6">
        <v>1.4448433581077698E-4</v>
      </c>
    </row>
    <row r="282" spans="1:10" ht="26.1" customHeight="1">
      <c r="A282" s="10" t="s">
        <v>852</v>
      </c>
      <c r="B282" s="8" t="s">
        <v>853</v>
      </c>
      <c r="C282" s="10" t="s">
        <v>159</v>
      </c>
      <c r="D282" s="10" t="s">
        <v>854</v>
      </c>
      <c r="E282" s="9" t="s">
        <v>413</v>
      </c>
      <c r="F282" s="8">
        <v>4</v>
      </c>
      <c r="G282" s="7">
        <v>52.67</v>
      </c>
      <c r="H282" s="7">
        <v>64.349999999999994</v>
      </c>
      <c r="I282" s="7">
        <v>257.39999999999998</v>
      </c>
      <c r="J282" s="6">
        <v>3.2600164829675664E-4</v>
      </c>
    </row>
    <row r="283" spans="1:10" ht="26.1" customHeight="1">
      <c r="A283" s="10" t="s">
        <v>855</v>
      </c>
      <c r="B283" s="8" t="s">
        <v>856</v>
      </c>
      <c r="C283" s="10" t="s">
        <v>83</v>
      </c>
      <c r="D283" s="10" t="s">
        <v>857</v>
      </c>
      <c r="E283" s="9" t="s">
        <v>116</v>
      </c>
      <c r="F283" s="8">
        <v>12</v>
      </c>
      <c r="G283" s="7">
        <v>21.74</v>
      </c>
      <c r="H283" s="7">
        <v>26.56</v>
      </c>
      <c r="I283" s="7">
        <v>318.72000000000003</v>
      </c>
      <c r="J283" s="6">
        <v>4.0366451183038957E-4</v>
      </c>
    </row>
    <row r="284" spans="1:10" ht="26.1" customHeight="1">
      <c r="A284" s="10" t="s">
        <v>858</v>
      </c>
      <c r="B284" s="8" t="s">
        <v>859</v>
      </c>
      <c r="C284" s="10" t="s">
        <v>159</v>
      </c>
      <c r="D284" s="10" t="s">
        <v>860</v>
      </c>
      <c r="E284" s="9" t="s">
        <v>80</v>
      </c>
      <c r="F284" s="8">
        <v>28</v>
      </c>
      <c r="G284" s="7">
        <v>29.78</v>
      </c>
      <c r="H284" s="7">
        <v>36.380000000000003</v>
      </c>
      <c r="I284" s="7">
        <v>1018.64</v>
      </c>
      <c r="J284" s="6">
        <v>1.2901255595221762E-3</v>
      </c>
    </row>
    <row r="285" spans="1:10" ht="26.1" customHeight="1">
      <c r="A285" s="10" t="s">
        <v>861</v>
      </c>
      <c r="B285" s="8" t="s">
        <v>862</v>
      </c>
      <c r="C285" s="10" t="s">
        <v>83</v>
      </c>
      <c r="D285" s="10" t="s">
        <v>863</v>
      </c>
      <c r="E285" s="9" t="s">
        <v>116</v>
      </c>
      <c r="F285" s="8">
        <v>4</v>
      </c>
      <c r="G285" s="7">
        <v>82.96</v>
      </c>
      <c r="H285" s="7">
        <v>101.36</v>
      </c>
      <c r="I285" s="7">
        <v>405.44</v>
      </c>
      <c r="J285" s="6">
        <v>5.13496924185847E-4</v>
      </c>
    </row>
    <row r="286" spans="1:10" ht="26.1" customHeight="1">
      <c r="A286" s="10" t="s">
        <v>864</v>
      </c>
      <c r="B286" s="8" t="s">
        <v>865</v>
      </c>
      <c r="C286" s="10" t="s">
        <v>83</v>
      </c>
      <c r="D286" s="10" t="s">
        <v>866</v>
      </c>
      <c r="E286" s="9" t="s">
        <v>116</v>
      </c>
      <c r="F286" s="8">
        <v>7</v>
      </c>
      <c r="G286" s="7">
        <v>29.59</v>
      </c>
      <c r="H286" s="7">
        <v>36.15</v>
      </c>
      <c r="I286" s="7">
        <v>253.05</v>
      </c>
      <c r="J286" s="6">
        <v>3.2049229643160167E-4</v>
      </c>
    </row>
    <row r="287" spans="1:10" ht="26.1" customHeight="1">
      <c r="A287" s="10" t="s">
        <v>867</v>
      </c>
      <c r="B287" s="8" t="s">
        <v>868</v>
      </c>
      <c r="C287" s="10" t="s">
        <v>83</v>
      </c>
      <c r="D287" s="10" t="s">
        <v>869</v>
      </c>
      <c r="E287" s="9" t="s">
        <v>116</v>
      </c>
      <c r="F287" s="8">
        <v>1</v>
      </c>
      <c r="G287" s="7">
        <v>155.38</v>
      </c>
      <c r="H287" s="7">
        <v>189.84</v>
      </c>
      <c r="I287" s="7">
        <v>189.84</v>
      </c>
      <c r="J287" s="6">
        <v>2.4043571450138416E-4</v>
      </c>
    </row>
    <row r="288" spans="1:10" ht="26.1" customHeight="1">
      <c r="A288" s="19" t="s">
        <v>870</v>
      </c>
      <c r="B288" s="17" t="s">
        <v>871</v>
      </c>
      <c r="C288" s="19" t="s">
        <v>159</v>
      </c>
      <c r="D288" s="19" t="s">
        <v>872</v>
      </c>
      <c r="E288" s="18" t="s">
        <v>80</v>
      </c>
      <c r="F288" s="17">
        <v>110</v>
      </c>
      <c r="G288" s="16">
        <v>0.54</v>
      </c>
      <c r="H288" s="16">
        <v>0.65</v>
      </c>
      <c r="I288" s="16">
        <v>71.5</v>
      </c>
      <c r="J288" s="15">
        <v>9.0556013415765736E-5</v>
      </c>
    </row>
    <row r="289" spans="1:10" ht="26.1" customHeight="1">
      <c r="A289" s="19" t="s">
        <v>873</v>
      </c>
      <c r="B289" s="17" t="s">
        <v>874</v>
      </c>
      <c r="C289" s="19" t="s">
        <v>159</v>
      </c>
      <c r="D289" s="19" t="s">
        <v>875</v>
      </c>
      <c r="E289" s="18" t="s">
        <v>80</v>
      </c>
      <c r="F289" s="17">
        <v>40</v>
      </c>
      <c r="G289" s="16">
        <v>1.85</v>
      </c>
      <c r="H289" s="16">
        <v>2.2599999999999998</v>
      </c>
      <c r="I289" s="16">
        <v>90.4</v>
      </c>
      <c r="J289" s="15">
        <v>1.1449319738161151E-4</v>
      </c>
    </row>
    <row r="290" spans="1:10" ht="39" customHeight="1">
      <c r="A290" s="10" t="s">
        <v>876</v>
      </c>
      <c r="B290" s="8" t="s">
        <v>877</v>
      </c>
      <c r="C290" s="10" t="s">
        <v>159</v>
      </c>
      <c r="D290" s="10" t="s">
        <v>878</v>
      </c>
      <c r="E290" s="9" t="s">
        <v>80</v>
      </c>
      <c r="F290" s="8">
        <v>70</v>
      </c>
      <c r="G290" s="7">
        <v>2.39</v>
      </c>
      <c r="H290" s="7">
        <v>2.92</v>
      </c>
      <c r="I290" s="7">
        <v>204.4</v>
      </c>
      <c r="J290" s="6">
        <v>2.5887621177877643E-4</v>
      </c>
    </row>
    <row r="291" spans="1:10" ht="24" customHeight="1">
      <c r="A291" s="10" t="s">
        <v>879</v>
      </c>
      <c r="B291" s="8" t="s">
        <v>880</v>
      </c>
      <c r="C291" s="10" t="s">
        <v>159</v>
      </c>
      <c r="D291" s="10" t="s">
        <v>881</v>
      </c>
      <c r="E291" s="9" t="s">
        <v>80</v>
      </c>
      <c r="F291" s="8">
        <v>20</v>
      </c>
      <c r="G291" s="7">
        <v>24.35</v>
      </c>
      <c r="H291" s="7">
        <v>29.75</v>
      </c>
      <c r="I291" s="7">
        <v>595</v>
      </c>
      <c r="J291" s="6">
        <v>7.5357801373958898E-4</v>
      </c>
    </row>
    <row r="292" spans="1:10" ht="26.1" customHeight="1">
      <c r="A292" s="10" t="s">
        <v>882</v>
      </c>
      <c r="B292" s="8" t="s">
        <v>883</v>
      </c>
      <c r="C292" s="10" t="s">
        <v>159</v>
      </c>
      <c r="D292" s="10" t="s">
        <v>884</v>
      </c>
      <c r="E292" s="9" t="s">
        <v>80</v>
      </c>
      <c r="F292" s="8">
        <v>2</v>
      </c>
      <c r="G292" s="7">
        <v>46.31</v>
      </c>
      <c r="H292" s="7">
        <v>56.58</v>
      </c>
      <c r="I292" s="7">
        <v>113.16</v>
      </c>
      <c r="J292" s="6">
        <v>1.4331913955423846E-4</v>
      </c>
    </row>
    <row r="293" spans="1:10" ht="39" customHeight="1">
      <c r="A293" s="19" t="s">
        <v>885</v>
      </c>
      <c r="B293" s="17" t="s">
        <v>886</v>
      </c>
      <c r="C293" s="19" t="s">
        <v>83</v>
      </c>
      <c r="D293" s="19" t="s">
        <v>887</v>
      </c>
      <c r="E293" s="18" t="s">
        <v>116</v>
      </c>
      <c r="F293" s="17">
        <v>4</v>
      </c>
      <c r="G293" s="16">
        <v>3.47</v>
      </c>
      <c r="H293" s="16">
        <v>4.2300000000000004</v>
      </c>
      <c r="I293" s="16">
        <v>16.920000000000002</v>
      </c>
      <c r="J293" s="15">
        <v>2.1429478978947638E-5</v>
      </c>
    </row>
    <row r="294" spans="1:10" ht="39" customHeight="1">
      <c r="A294" s="19" t="s">
        <v>888</v>
      </c>
      <c r="B294" s="17" t="s">
        <v>889</v>
      </c>
      <c r="C294" s="19" t="s">
        <v>83</v>
      </c>
      <c r="D294" s="19" t="s">
        <v>890</v>
      </c>
      <c r="E294" s="18" t="s">
        <v>116</v>
      </c>
      <c r="F294" s="17">
        <v>4</v>
      </c>
      <c r="G294" s="16">
        <v>6.03</v>
      </c>
      <c r="H294" s="16">
        <v>7.36</v>
      </c>
      <c r="I294" s="16">
        <v>29.44</v>
      </c>
      <c r="J294" s="15">
        <v>3.7286280209232772E-5</v>
      </c>
    </row>
    <row r="295" spans="1:10" ht="39" customHeight="1">
      <c r="A295" s="10" t="s">
        <v>891</v>
      </c>
      <c r="B295" s="8" t="s">
        <v>892</v>
      </c>
      <c r="C295" s="10" t="s">
        <v>83</v>
      </c>
      <c r="D295" s="10" t="s">
        <v>893</v>
      </c>
      <c r="E295" s="9" t="s">
        <v>116</v>
      </c>
      <c r="F295" s="8">
        <v>4</v>
      </c>
      <c r="G295" s="7">
        <v>54.01</v>
      </c>
      <c r="H295" s="7">
        <v>65.98</v>
      </c>
      <c r="I295" s="7">
        <v>263.92</v>
      </c>
      <c r="J295" s="6">
        <v>3.3425934350613836E-4</v>
      </c>
    </row>
    <row r="296" spans="1:10" ht="26.1" customHeight="1">
      <c r="A296" s="10" t="s">
        <v>894</v>
      </c>
      <c r="B296" s="8" t="s">
        <v>895</v>
      </c>
      <c r="C296" s="10" t="s">
        <v>78</v>
      </c>
      <c r="D296" s="10" t="s">
        <v>896</v>
      </c>
      <c r="E296" s="9" t="s">
        <v>116</v>
      </c>
      <c r="F296" s="8">
        <v>16</v>
      </c>
      <c r="G296" s="7">
        <v>11.58</v>
      </c>
      <c r="H296" s="7">
        <v>14.14</v>
      </c>
      <c r="I296" s="7">
        <v>226.24</v>
      </c>
      <c r="J296" s="6">
        <v>2.8653695769486487E-4</v>
      </c>
    </row>
    <row r="297" spans="1:10" ht="24" customHeight="1">
      <c r="A297" s="10" t="s">
        <v>897</v>
      </c>
      <c r="B297" s="8" t="s">
        <v>898</v>
      </c>
      <c r="C297" s="10" t="s">
        <v>159</v>
      </c>
      <c r="D297" s="10" t="s">
        <v>899</v>
      </c>
      <c r="E297" s="9" t="s">
        <v>80</v>
      </c>
      <c r="F297" s="8">
        <v>4</v>
      </c>
      <c r="G297" s="7">
        <v>348.32</v>
      </c>
      <c r="H297" s="7">
        <v>425.57</v>
      </c>
      <c r="I297" s="7">
        <v>1702.28</v>
      </c>
      <c r="J297" s="6">
        <v>2.1559676995439119E-3</v>
      </c>
    </row>
    <row r="298" spans="1:10" ht="24" customHeight="1">
      <c r="A298" s="10" t="s">
        <v>900</v>
      </c>
      <c r="B298" s="8" t="s">
        <v>901</v>
      </c>
      <c r="C298" s="10" t="s">
        <v>159</v>
      </c>
      <c r="D298" s="10" t="s">
        <v>902</v>
      </c>
      <c r="E298" s="9" t="s">
        <v>80</v>
      </c>
      <c r="F298" s="8">
        <v>8</v>
      </c>
      <c r="G298" s="7">
        <v>20</v>
      </c>
      <c r="H298" s="7">
        <v>24.43</v>
      </c>
      <c r="I298" s="7">
        <v>195.44</v>
      </c>
      <c r="J298" s="6">
        <v>2.4752821345422734E-4</v>
      </c>
    </row>
    <row r="299" spans="1:10" ht="51.95" customHeight="1">
      <c r="A299" s="10" t="s">
        <v>903</v>
      </c>
      <c r="B299" s="8" t="s">
        <v>904</v>
      </c>
      <c r="C299" s="10" t="s">
        <v>159</v>
      </c>
      <c r="D299" s="10" t="s">
        <v>905</v>
      </c>
      <c r="E299" s="9" t="s">
        <v>80</v>
      </c>
      <c r="F299" s="8">
        <v>1</v>
      </c>
      <c r="G299" s="7">
        <v>1500</v>
      </c>
      <c r="H299" s="7">
        <v>1832.7</v>
      </c>
      <c r="I299" s="7">
        <v>1832.7</v>
      </c>
      <c r="J299" s="6">
        <v>2.3211469340849492E-3</v>
      </c>
    </row>
    <row r="300" spans="1:10" ht="39" customHeight="1">
      <c r="A300" s="19" t="s">
        <v>906</v>
      </c>
      <c r="B300" s="17" t="s">
        <v>907</v>
      </c>
      <c r="C300" s="19" t="s">
        <v>159</v>
      </c>
      <c r="D300" s="19" t="s">
        <v>908</v>
      </c>
      <c r="E300" s="18" t="s">
        <v>80</v>
      </c>
      <c r="F300" s="17">
        <v>4</v>
      </c>
      <c r="G300" s="16">
        <v>182.94</v>
      </c>
      <c r="H300" s="16">
        <v>223.51</v>
      </c>
      <c r="I300" s="16">
        <v>894.04</v>
      </c>
      <c r="J300" s="15">
        <v>1.1323174578214154E-3</v>
      </c>
    </row>
    <row r="301" spans="1:10" ht="24" customHeight="1">
      <c r="A301" s="10" t="s">
        <v>909</v>
      </c>
      <c r="B301" s="8" t="s">
        <v>445</v>
      </c>
      <c r="C301" s="10" t="s">
        <v>83</v>
      </c>
      <c r="D301" s="10" t="s">
        <v>910</v>
      </c>
      <c r="E301" s="9" t="s">
        <v>97</v>
      </c>
      <c r="F301" s="8">
        <v>12</v>
      </c>
      <c r="G301" s="7">
        <v>88.68</v>
      </c>
      <c r="H301" s="7">
        <v>108.34</v>
      </c>
      <c r="I301" s="7">
        <v>1300.08</v>
      </c>
      <c r="J301" s="6">
        <v>1.6465742926093526E-3</v>
      </c>
    </row>
    <row r="302" spans="1:10" ht="39" customHeight="1">
      <c r="A302" s="10" t="s">
        <v>911</v>
      </c>
      <c r="B302" s="8" t="s">
        <v>912</v>
      </c>
      <c r="C302" s="10" t="s">
        <v>159</v>
      </c>
      <c r="D302" s="10" t="s">
        <v>913</v>
      </c>
      <c r="E302" s="9" t="s">
        <v>80</v>
      </c>
      <c r="F302" s="8">
        <v>1</v>
      </c>
      <c r="G302" s="7">
        <v>390.74</v>
      </c>
      <c r="H302" s="7">
        <v>477.4</v>
      </c>
      <c r="I302" s="7">
        <v>477.4</v>
      </c>
      <c r="J302" s="6">
        <v>6.0463553572988197E-4</v>
      </c>
    </row>
    <row r="303" spans="1:10" ht="26.1" customHeight="1">
      <c r="A303" s="10" t="s">
        <v>914</v>
      </c>
      <c r="B303" s="8" t="s">
        <v>915</v>
      </c>
      <c r="C303" s="10" t="s">
        <v>83</v>
      </c>
      <c r="D303" s="10" t="s">
        <v>916</v>
      </c>
      <c r="E303" s="9" t="s">
        <v>116</v>
      </c>
      <c r="F303" s="8">
        <v>1</v>
      </c>
      <c r="G303" s="7">
        <v>26.33</v>
      </c>
      <c r="H303" s="7">
        <v>32.159999999999997</v>
      </c>
      <c r="I303" s="7">
        <v>32.159999999999997</v>
      </c>
      <c r="J303" s="6">
        <v>4.073120827204232E-5</v>
      </c>
    </row>
    <row r="304" spans="1:10" ht="24" customHeight="1">
      <c r="A304" s="13" t="s">
        <v>56</v>
      </c>
      <c r="B304" s="13"/>
      <c r="C304" s="13"/>
      <c r="D304" s="13" t="s">
        <v>57</v>
      </c>
      <c r="E304" s="13"/>
      <c r="F304" s="14"/>
      <c r="G304" s="13"/>
      <c r="H304" s="13"/>
      <c r="I304" s="12">
        <v>23092.21</v>
      </c>
      <c r="J304" s="11">
        <v>2.9246692007827688E-2</v>
      </c>
    </row>
    <row r="305" spans="1:10" ht="39" customHeight="1">
      <c r="A305" s="10" t="s">
        <v>917</v>
      </c>
      <c r="B305" s="8" t="s">
        <v>918</v>
      </c>
      <c r="C305" s="10" t="s">
        <v>159</v>
      </c>
      <c r="D305" s="10" t="s">
        <v>919</v>
      </c>
      <c r="E305" s="9" t="s">
        <v>80</v>
      </c>
      <c r="F305" s="8">
        <v>4</v>
      </c>
      <c r="G305" s="7">
        <v>550.73</v>
      </c>
      <c r="H305" s="7">
        <v>672.88</v>
      </c>
      <c r="I305" s="7">
        <v>2691.52</v>
      </c>
      <c r="J305" s="6">
        <v>3.4088576395636615E-3</v>
      </c>
    </row>
    <row r="306" spans="1:10" ht="39" customHeight="1">
      <c r="A306" s="10" t="s">
        <v>920</v>
      </c>
      <c r="B306" s="8" t="s">
        <v>921</v>
      </c>
      <c r="C306" s="10" t="s">
        <v>83</v>
      </c>
      <c r="D306" s="10" t="s">
        <v>922</v>
      </c>
      <c r="E306" s="9" t="s">
        <v>196</v>
      </c>
      <c r="F306" s="8">
        <v>25.2</v>
      </c>
      <c r="G306" s="7">
        <v>142.93</v>
      </c>
      <c r="H306" s="7">
        <v>174.63</v>
      </c>
      <c r="I306" s="7">
        <v>4400.67</v>
      </c>
      <c r="J306" s="6">
        <v>5.5735263155015074E-3</v>
      </c>
    </row>
    <row r="307" spans="1:10" ht="26.1" customHeight="1">
      <c r="A307" s="19" t="s">
        <v>923</v>
      </c>
      <c r="B307" s="17" t="s">
        <v>580</v>
      </c>
      <c r="C307" s="19" t="s">
        <v>159</v>
      </c>
      <c r="D307" s="19" t="s">
        <v>581</v>
      </c>
      <c r="E307" s="18" t="s">
        <v>80</v>
      </c>
      <c r="F307" s="17">
        <v>47</v>
      </c>
      <c r="G307" s="16">
        <v>114.78</v>
      </c>
      <c r="H307" s="16">
        <v>140.22999999999999</v>
      </c>
      <c r="I307" s="16">
        <v>6590.81</v>
      </c>
      <c r="J307" s="15">
        <v>8.3473773256050755E-3</v>
      </c>
    </row>
    <row r="308" spans="1:10" ht="26.1" customHeight="1">
      <c r="A308" s="10" t="s">
        <v>924</v>
      </c>
      <c r="B308" s="8" t="s">
        <v>925</v>
      </c>
      <c r="C308" s="10" t="s">
        <v>159</v>
      </c>
      <c r="D308" s="10" t="s">
        <v>926</v>
      </c>
      <c r="E308" s="9" t="s">
        <v>80</v>
      </c>
      <c r="F308" s="8">
        <v>9</v>
      </c>
      <c r="G308" s="7">
        <v>38.81</v>
      </c>
      <c r="H308" s="7">
        <v>47.41</v>
      </c>
      <c r="I308" s="7">
        <v>426.69</v>
      </c>
      <c r="J308" s="6">
        <v>5.404104246765466E-4</v>
      </c>
    </row>
    <row r="309" spans="1:10" ht="39" customHeight="1">
      <c r="A309" s="10" t="s">
        <v>927</v>
      </c>
      <c r="B309" s="8" t="s">
        <v>928</v>
      </c>
      <c r="C309" s="10" t="s">
        <v>83</v>
      </c>
      <c r="D309" s="10" t="s">
        <v>929</v>
      </c>
      <c r="E309" s="9" t="s">
        <v>116</v>
      </c>
      <c r="F309" s="8">
        <v>11</v>
      </c>
      <c r="G309" s="7">
        <v>62.95</v>
      </c>
      <c r="H309" s="7">
        <v>76.91</v>
      </c>
      <c r="I309" s="7">
        <v>846.01</v>
      </c>
      <c r="J309" s="6">
        <v>1.0714866141240834E-3</v>
      </c>
    </row>
    <row r="310" spans="1:10" ht="39" customHeight="1">
      <c r="A310" s="10" t="s">
        <v>930</v>
      </c>
      <c r="B310" s="8" t="s">
        <v>931</v>
      </c>
      <c r="C310" s="10" t="s">
        <v>83</v>
      </c>
      <c r="D310" s="10" t="s">
        <v>932</v>
      </c>
      <c r="E310" s="9" t="s">
        <v>116</v>
      </c>
      <c r="F310" s="8">
        <v>1</v>
      </c>
      <c r="G310" s="7">
        <v>47.48</v>
      </c>
      <c r="H310" s="7">
        <v>58.01</v>
      </c>
      <c r="I310" s="7">
        <v>58.01</v>
      </c>
      <c r="J310" s="6">
        <v>7.3470690045434543E-5</v>
      </c>
    </row>
    <row r="311" spans="1:10" ht="39" customHeight="1">
      <c r="A311" s="10" t="s">
        <v>933</v>
      </c>
      <c r="B311" s="8" t="s">
        <v>934</v>
      </c>
      <c r="C311" s="10" t="s">
        <v>83</v>
      </c>
      <c r="D311" s="10" t="s">
        <v>935</v>
      </c>
      <c r="E311" s="9" t="s">
        <v>116</v>
      </c>
      <c r="F311" s="8">
        <v>1</v>
      </c>
      <c r="G311" s="7">
        <v>46.42</v>
      </c>
      <c r="H311" s="7">
        <v>56.71</v>
      </c>
      <c r="I311" s="7">
        <v>56.71</v>
      </c>
      <c r="J311" s="6">
        <v>7.1824217074238801E-5</v>
      </c>
    </row>
    <row r="312" spans="1:10" ht="51.95" customHeight="1">
      <c r="A312" s="10" t="s">
        <v>936</v>
      </c>
      <c r="B312" s="8" t="s">
        <v>937</v>
      </c>
      <c r="C312" s="10" t="s">
        <v>83</v>
      </c>
      <c r="D312" s="10" t="s">
        <v>938</v>
      </c>
      <c r="E312" s="9" t="s">
        <v>116</v>
      </c>
      <c r="F312" s="8">
        <v>1</v>
      </c>
      <c r="G312" s="7">
        <v>93.02</v>
      </c>
      <c r="H312" s="7">
        <v>113.65</v>
      </c>
      <c r="I312" s="7">
        <v>113.65</v>
      </c>
      <c r="J312" s="6">
        <v>1.4393973321261225E-4</v>
      </c>
    </row>
    <row r="313" spans="1:10" ht="39" customHeight="1">
      <c r="A313" s="10" t="s">
        <v>939</v>
      </c>
      <c r="B313" s="8" t="s">
        <v>940</v>
      </c>
      <c r="C313" s="10" t="s">
        <v>83</v>
      </c>
      <c r="D313" s="10" t="s">
        <v>941</v>
      </c>
      <c r="E313" s="9" t="s">
        <v>116</v>
      </c>
      <c r="F313" s="8">
        <v>23</v>
      </c>
      <c r="G313" s="7">
        <v>34.549999999999997</v>
      </c>
      <c r="H313" s="7">
        <v>42.21</v>
      </c>
      <c r="I313" s="7">
        <v>970.83</v>
      </c>
      <c r="J313" s="6">
        <v>1.2295733497122777E-3</v>
      </c>
    </row>
    <row r="314" spans="1:10" ht="39" customHeight="1">
      <c r="A314" s="10" t="s">
        <v>942</v>
      </c>
      <c r="B314" s="8" t="s">
        <v>943</v>
      </c>
      <c r="C314" s="10" t="s">
        <v>83</v>
      </c>
      <c r="D314" s="10" t="s">
        <v>944</v>
      </c>
      <c r="E314" s="9" t="s">
        <v>196</v>
      </c>
      <c r="F314" s="8">
        <v>93.46</v>
      </c>
      <c r="G314" s="7">
        <v>34.03</v>
      </c>
      <c r="H314" s="7">
        <v>41.57</v>
      </c>
      <c r="I314" s="7">
        <v>3885.13</v>
      </c>
      <c r="J314" s="6">
        <v>4.9205857958320833E-3</v>
      </c>
    </row>
    <row r="315" spans="1:10" ht="39" customHeight="1">
      <c r="A315" s="10" t="s">
        <v>945</v>
      </c>
      <c r="B315" s="8" t="s">
        <v>946</v>
      </c>
      <c r="C315" s="10" t="s">
        <v>83</v>
      </c>
      <c r="D315" s="10" t="s">
        <v>947</v>
      </c>
      <c r="E315" s="9" t="s">
        <v>116</v>
      </c>
      <c r="F315" s="8">
        <v>1</v>
      </c>
      <c r="G315" s="7">
        <v>834.19</v>
      </c>
      <c r="H315" s="7">
        <v>1019.21</v>
      </c>
      <c r="I315" s="7">
        <v>1019.21</v>
      </c>
      <c r="J315" s="6">
        <v>1.2908474745941621E-3</v>
      </c>
    </row>
    <row r="316" spans="1:10" ht="39" customHeight="1">
      <c r="A316" s="10" t="s">
        <v>948</v>
      </c>
      <c r="B316" s="8" t="s">
        <v>949</v>
      </c>
      <c r="C316" s="10" t="s">
        <v>83</v>
      </c>
      <c r="D316" s="10" t="s">
        <v>950</v>
      </c>
      <c r="E316" s="9" t="s">
        <v>116</v>
      </c>
      <c r="F316" s="8">
        <v>1</v>
      </c>
      <c r="G316" s="7">
        <v>600.74</v>
      </c>
      <c r="H316" s="7">
        <v>733.98</v>
      </c>
      <c r="I316" s="7">
        <v>733.98</v>
      </c>
      <c r="J316" s="6">
        <v>9.2959863953711512E-4</v>
      </c>
    </row>
    <row r="317" spans="1:10" ht="24" customHeight="1">
      <c r="A317" s="10" t="s">
        <v>951</v>
      </c>
      <c r="B317" s="8" t="s">
        <v>445</v>
      </c>
      <c r="C317" s="10" t="s">
        <v>83</v>
      </c>
      <c r="D317" s="10" t="s">
        <v>910</v>
      </c>
      <c r="E317" s="9" t="s">
        <v>97</v>
      </c>
      <c r="F317" s="8">
        <v>11.99</v>
      </c>
      <c r="G317" s="7">
        <v>88.68</v>
      </c>
      <c r="H317" s="7">
        <v>108.34</v>
      </c>
      <c r="I317" s="7">
        <v>1298.99</v>
      </c>
      <c r="J317" s="6">
        <v>1.6451937883488884E-3</v>
      </c>
    </row>
    <row r="318" spans="1:10" ht="24" customHeight="1">
      <c r="A318" s="13" t="s">
        <v>58</v>
      </c>
      <c r="B318" s="13"/>
      <c r="C318" s="13"/>
      <c r="D318" s="13" t="s">
        <v>59</v>
      </c>
      <c r="E318" s="13"/>
      <c r="F318" s="14"/>
      <c r="G318" s="13"/>
      <c r="H318" s="13"/>
      <c r="I318" s="12">
        <v>35616.25</v>
      </c>
      <c r="J318" s="11">
        <v>4.5108609969500231E-2</v>
      </c>
    </row>
    <row r="319" spans="1:10" ht="39" customHeight="1">
      <c r="A319" s="10" t="s">
        <v>952</v>
      </c>
      <c r="B319" s="8" t="s">
        <v>953</v>
      </c>
      <c r="C319" s="10" t="s">
        <v>83</v>
      </c>
      <c r="D319" s="10" t="s">
        <v>954</v>
      </c>
      <c r="E319" s="9" t="s">
        <v>116</v>
      </c>
      <c r="F319" s="8">
        <v>3</v>
      </c>
      <c r="G319" s="7">
        <v>10.96</v>
      </c>
      <c r="H319" s="7">
        <v>13.39</v>
      </c>
      <c r="I319" s="7">
        <v>40.17</v>
      </c>
      <c r="J319" s="6">
        <v>5.0876014809948385E-5</v>
      </c>
    </row>
    <row r="320" spans="1:10" ht="39" customHeight="1">
      <c r="A320" s="10" t="s">
        <v>955</v>
      </c>
      <c r="B320" s="8" t="s">
        <v>956</v>
      </c>
      <c r="C320" s="10" t="s">
        <v>83</v>
      </c>
      <c r="D320" s="10" t="s">
        <v>957</v>
      </c>
      <c r="E320" s="9" t="s">
        <v>116</v>
      </c>
      <c r="F320" s="8">
        <v>29</v>
      </c>
      <c r="G320" s="7">
        <v>10.1</v>
      </c>
      <c r="H320" s="7">
        <v>12.34</v>
      </c>
      <c r="I320" s="7">
        <v>357.86</v>
      </c>
      <c r="J320" s="6">
        <v>4.5323601344008285E-4</v>
      </c>
    </row>
    <row r="321" spans="1:10" ht="39" customHeight="1">
      <c r="A321" s="10" t="s">
        <v>958</v>
      </c>
      <c r="B321" s="8" t="s">
        <v>959</v>
      </c>
      <c r="C321" s="10" t="s">
        <v>83</v>
      </c>
      <c r="D321" s="10" t="s">
        <v>960</v>
      </c>
      <c r="E321" s="9" t="s">
        <v>196</v>
      </c>
      <c r="F321" s="8">
        <v>45.74</v>
      </c>
      <c r="G321" s="7">
        <v>18.53</v>
      </c>
      <c r="H321" s="7">
        <v>22.63</v>
      </c>
      <c r="I321" s="7">
        <v>1035.0899999999999</v>
      </c>
      <c r="J321" s="6">
        <v>1.3109597751961531E-3</v>
      </c>
    </row>
    <row r="322" spans="1:10" ht="26.1" customHeight="1">
      <c r="A322" s="10" t="s">
        <v>961</v>
      </c>
      <c r="B322" s="8" t="s">
        <v>962</v>
      </c>
      <c r="C322" s="10" t="s">
        <v>159</v>
      </c>
      <c r="D322" s="10" t="s">
        <v>963</v>
      </c>
      <c r="E322" s="9" t="s">
        <v>196</v>
      </c>
      <c r="F322" s="8">
        <v>11.66</v>
      </c>
      <c r="G322" s="7">
        <v>15.53</v>
      </c>
      <c r="H322" s="7">
        <v>18.97</v>
      </c>
      <c r="I322" s="7">
        <v>221.19</v>
      </c>
      <c r="J322" s="6">
        <v>2.801410434606045E-4</v>
      </c>
    </row>
    <row r="323" spans="1:10" ht="39" customHeight="1">
      <c r="A323" s="10" t="s">
        <v>964</v>
      </c>
      <c r="B323" s="8" t="s">
        <v>965</v>
      </c>
      <c r="C323" s="10" t="s">
        <v>83</v>
      </c>
      <c r="D323" s="10" t="s">
        <v>966</v>
      </c>
      <c r="E323" s="9" t="s">
        <v>116</v>
      </c>
      <c r="F323" s="8">
        <v>4</v>
      </c>
      <c r="G323" s="7">
        <v>2655.86</v>
      </c>
      <c r="H323" s="7">
        <v>3244.92</v>
      </c>
      <c r="I323" s="7">
        <v>12979.68</v>
      </c>
      <c r="J323" s="6">
        <v>1.6438994072899945E-2</v>
      </c>
    </row>
    <row r="324" spans="1:10" ht="39" customHeight="1">
      <c r="A324" s="10" t="s">
        <v>967</v>
      </c>
      <c r="B324" s="8" t="s">
        <v>968</v>
      </c>
      <c r="C324" s="10" t="s">
        <v>83</v>
      </c>
      <c r="D324" s="10" t="s">
        <v>969</v>
      </c>
      <c r="E324" s="9" t="s">
        <v>116</v>
      </c>
      <c r="F324" s="8">
        <v>3</v>
      </c>
      <c r="G324" s="7">
        <v>5257.72</v>
      </c>
      <c r="H324" s="7">
        <v>6423.88</v>
      </c>
      <c r="I324" s="7">
        <v>19271.64</v>
      </c>
      <c r="J324" s="6">
        <v>2.4407872592780527E-2</v>
      </c>
    </row>
    <row r="325" spans="1:10" ht="39" customHeight="1">
      <c r="A325" s="10" t="s">
        <v>970</v>
      </c>
      <c r="B325" s="8" t="s">
        <v>971</v>
      </c>
      <c r="C325" s="10" t="s">
        <v>119</v>
      </c>
      <c r="D325" s="10" t="s">
        <v>972</v>
      </c>
      <c r="E325" s="9" t="s">
        <v>196</v>
      </c>
      <c r="F325" s="8">
        <v>9.43</v>
      </c>
      <c r="G325" s="7">
        <v>51.6</v>
      </c>
      <c r="H325" s="7">
        <v>63.04</v>
      </c>
      <c r="I325" s="7">
        <v>594.46</v>
      </c>
      <c r="J325" s="6">
        <v>7.5289409419770762E-4</v>
      </c>
    </row>
    <row r="326" spans="1:10" ht="39" customHeight="1">
      <c r="A326" s="10" t="s">
        <v>973</v>
      </c>
      <c r="B326" s="8" t="s">
        <v>974</v>
      </c>
      <c r="C326" s="10" t="s">
        <v>119</v>
      </c>
      <c r="D326" s="10" t="s">
        <v>975</v>
      </c>
      <c r="E326" s="9" t="s">
        <v>196</v>
      </c>
      <c r="F326" s="8">
        <v>2.23</v>
      </c>
      <c r="G326" s="7">
        <v>52.5</v>
      </c>
      <c r="H326" s="7">
        <v>64.14</v>
      </c>
      <c r="I326" s="7">
        <v>143.03</v>
      </c>
      <c r="J326" s="6">
        <v>1.8115002236163599E-4</v>
      </c>
    </row>
    <row r="327" spans="1:10" ht="39" customHeight="1">
      <c r="A327" s="10" t="s">
        <v>976</v>
      </c>
      <c r="B327" s="8" t="s">
        <v>977</v>
      </c>
      <c r="C327" s="10" t="s">
        <v>119</v>
      </c>
      <c r="D327" s="10" t="s">
        <v>978</v>
      </c>
      <c r="E327" s="9" t="s">
        <v>196</v>
      </c>
      <c r="F327" s="8">
        <v>9.43</v>
      </c>
      <c r="G327" s="7">
        <v>66.13</v>
      </c>
      <c r="H327" s="7">
        <v>80.790000000000006</v>
      </c>
      <c r="I327" s="7">
        <v>761.84</v>
      </c>
      <c r="J327" s="6">
        <v>9.6488382182751005E-4</v>
      </c>
    </row>
    <row r="328" spans="1:10" ht="39" customHeight="1">
      <c r="A328" s="10" t="s">
        <v>979</v>
      </c>
      <c r="B328" s="8" t="s">
        <v>980</v>
      </c>
      <c r="C328" s="10" t="s">
        <v>119</v>
      </c>
      <c r="D328" s="10" t="s">
        <v>981</v>
      </c>
      <c r="E328" s="9" t="s">
        <v>196</v>
      </c>
      <c r="F328" s="8">
        <v>2.23</v>
      </c>
      <c r="G328" s="7">
        <v>77.55</v>
      </c>
      <c r="H328" s="7">
        <v>94.75</v>
      </c>
      <c r="I328" s="7">
        <v>211.29</v>
      </c>
      <c r="J328" s="6">
        <v>2.676025185261139E-4</v>
      </c>
    </row>
    <row r="329" spans="1:10" ht="24" customHeight="1">
      <c r="A329" s="13" t="s">
        <v>60</v>
      </c>
      <c r="B329" s="13"/>
      <c r="C329" s="13"/>
      <c r="D329" s="13" t="s">
        <v>61</v>
      </c>
      <c r="E329" s="13"/>
      <c r="F329" s="14"/>
      <c r="G329" s="13"/>
      <c r="H329" s="13"/>
      <c r="I329" s="12">
        <v>62415.18</v>
      </c>
      <c r="J329" s="11">
        <v>7.9049928355628435E-2</v>
      </c>
    </row>
    <row r="330" spans="1:10" ht="65.099999999999994" customHeight="1">
      <c r="A330" s="10" t="s">
        <v>982</v>
      </c>
      <c r="B330" s="8" t="s">
        <v>983</v>
      </c>
      <c r="C330" s="10" t="s">
        <v>159</v>
      </c>
      <c r="D330" s="10" t="s">
        <v>984</v>
      </c>
      <c r="E330" s="9" t="s">
        <v>80</v>
      </c>
      <c r="F330" s="8">
        <v>1</v>
      </c>
      <c r="G330" s="7">
        <v>13045.14</v>
      </c>
      <c r="H330" s="7">
        <v>15938.55</v>
      </c>
      <c r="I330" s="7">
        <v>15938.55</v>
      </c>
      <c r="J330" s="6">
        <v>2.0186455211578361E-2</v>
      </c>
    </row>
    <row r="331" spans="1:10" ht="26.1" customHeight="1">
      <c r="A331" s="10" t="s">
        <v>985</v>
      </c>
      <c r="B331" s="8" t="s">
        <v>986</v>
      </c>
      <c r="C331" s="10" t="s">
        <v>159</v>
      </c>
      <c r="D331" s="10" t="s">
        <v>987</v>
      </c>
      <c r="E331" s="9" t="s">
        <v>173</v>
      </c>
      <c r="F331" s="8">
        <v>4</v>
      </c>
      <c r="G331" s="7">
        <v>218.03</v>
      </c>
      <c r="H331" s="7">
        <v>266.38</v>
      </c>
      <c r="I331" s="7">
        <v>1065.52</v>
      </c>
      <c r="J331" s="6">
        <v>1.349499907898835E-3</v>
      </c>
    </row>
    <row r="332" spans="1:10" ht="26.1" customHeight="1">
      <c r="A332" s="10" t="s">
        <v>988</v>
      </c>
      <c r="B332" s="8" t="s">
        <v>411</v>
      </c>
      <c r="C332" s="10" t="s">
        <v>159</v>
      </c>
      <c r="D332" s="10" t="s">
        <v>412</v>
      </c>
      <c r="E332" s="9" t="s">
        <v>413</v>
      </c>
      <c r="F332" s="8">
        <v>6</v>
      </c>
      <c r="G332" s="7">
        <v>32.729999999999997</v>
      </c>
      <c r="H332" s="7">
        <v>39.979999999999997</v>
      </c>
      <c r="I332" s="7">
        <v>239.88</v>
      </c>
      <c r="J332" s="6">
        <v>3.0381225871571865E-4</v>
      </c>
    </row>
    <row r="333" spans="1:10" ht="39" customHeight="1">
      <c r="A333" s="10" t="s">
        <v>989</v>
      </c>
      <c r="B333" s="8" t="s">
        <v>990</v>
      </c>
      <c r="C333" s="10" t="s">
        <v>159</v>
      </c>
      <c r="D333" s="10" t="s">
        <v>991</v>
      </c>
      <c r="E333" s="9" t="s">
        <v>80</v>
      </c>
      <c r="F333" s="8">
        <v>7</v>
      </c>
      <c r="G333" s="7">
        <v>52.17</v>
      </c>
      <c r="H333" s="7">
        <v>63.74</v>
      </c>
      <c r="I333" s="7">
        <v>446.18</v>
      </c>
      <c r="J333" s="6">
        <v>5.6509485406778116E-4</v>
      </c>
    </row>
    <row r="334" spans="1:10" ht="26.1" customHeight="1">
      <c r="A334" s="10" t="s">
        <v>992</v>
      </c>
      <c r="B334" s="8" t="s">
        <v>993</v>
      </c>
      <c r="C334" s="10" t="s">
        <v>159</v>
      </c>
      <c r="D334" s="10" t="s">
        <v>994</v>
      </c>
      <c r="E334" s="9" t="s">
        <v>85</v>
      </c>
      <c r="F334" s="8">
        <v>21.28</v>
      </c>
      <c r="G334" s="7">
        <v>154.66999999999999</v>
      </c>
      <c r="H334" s="7">
        <v>188.97</v>
      </c>
      <c r="I334" s="7">
        <v>4021.28</v>
      </c>
      <c r="J334" s="6">
        <v>5.0930221766230833E-3</v>
      </c>
    </row>
    <row r="335" spans="1:10" ht="39" customHeight="1">
      <c r="A335" s="10" t="s">
        <v>995</v>
      </c>
      <c r="B335" s="8" t="s">
        <v>996</v>
      </c>
      <c r="C335" s="10" t="s">
        <v>119</v>
      </c>
      <c r="D335" s="10" t="s">
        <v>997</v>
      </c>
      <c r="E335" s="9" t="s">
        <v>85</v>
      </c>
      <c r="F335" s="8">
        <v>21.28</v>
      </c>
      <c r="G335" s="7">
        <v>856.2</v>
      </c>
      <c r="H335" s="7">
        <v>1046.0999999999999</v>
      </c>
      <c r="I335" s="7">
        <v>22261</v>
      </c>
      <c r="J335" s="6">
        <v>2.8193949855221834E-2</v>
      </c>
    </row>
    <row r="336" spans="1:10" ht="24" customHeight="1">
      <c r="A336" s="10" t="s">
        <v>998</v>
      </c>
      <c r="B336" s="8" t="s">
        <v>999</v>
      </c>
      <c r="C336" s="10" t="s">
        <v>208</v>
      </c>
      <c r="D336" s="10" t="s">
        <v>1000</v>
      </c>
      <c r="E336" s="9" t="s">
        <v>85</v>
      </c>
      <c r="F336" s="8">
        <v>162.22</v>
      </c>
      <c r="G336" s="7">
        <v>9.66</v>
      </c>
      <c r="H336" s="7">
        <v>11.8</v>
      </c>
      <c r="I336" s="7">
        <v>1914.19</v>
      </c>
      <c r="J336" s="6">
        <v>2.424355459025519E-3</v>
      </c>
    </row>
    <row r="337" spans="1:10" ht="24" customHeight="1">
      <c r="A337" s="10" t="s">
        <v>1001</v>
      </c>
      <c r="B337" s="8" t="s">
        <v>1002</v>
      </c>
      <c r="C337" s="10" t="s">
        <v>208</v>
      </c>
      <c r="D337" s="10" t="s">
        <v>1003</v>
      </c>
      <c r="E337" s="9" t="s">
        <v>85</v>
      </c>
      <c r="F337" s="8">
        <v>162.22</v>
      </c>
      <c r="G337" s="7">
        <v>7.61</v>
      </c>
      <c r="H337" s="7">
        <v>9.2899999999999991</v>
      </c>
      <c r="I337" s="7">
        <v>1507.02</v>
      </c>
      <c r="J337" s="6">
        <v>1.9086674592703116E-3</v>
      </c>
    </row>
    <row r="338" spans="1:10" ht="24" customHeight="1">
      <c r="A338" s="10" t="s">
        <v>1004</v>
      </c>
      <c r="B338" s="8" t="s">
        <v>1005</v>
      </c>
      <c r="C338" s="10" t="s">
        <v>208</v>
      </c>
      <c r="D338" s="10" t="s">
        <v>1006</v>
      </c>
      <c r="E338" s="9" t="s">
        <v>85</v>
      </c>
      <c r="F338" s="8">
        <v>162.22</v>
      </c>
      <c r="G338" s="7">
        <v>9.39</v>
      </c>
      <c r="H338" s="7">
        <v>11.47</v>
      </c>
      <c r="I338" s="7">
        <v>1860.66</v>
      </c>
      <c r="J338" s="6">
        <v>2.3565587681423591E-3</v>
      </c>
    </row>
    <row r="339" spans="1:10" ht="26.1" customHeight="1">
      <c r="A339" s="10" t="s">
        <v>1007</v>
      </c>
      <c r="B339" s="8" t="s">
        <v>1008</v>
      </c>
      <c r="C339" s="10" t="s">
        <v>208</v>
      </c>
      <c r="D339" s="10" t="s">
        <v>1009</v>
      </c>
      <c r="E339" s="9" t="s">
        <v>85</v>
      </c>
      <c r="F339" s="8">
        <v>162.22</v>
      </c>
      <c r="G339" s="7">
        <v>19.16</v>
      </c>
      <c r="H339" s="7">
        <v>23.4</v>
      </c>
      <c r="I339" s="7">
        <v>3795.94</v>
      </c>
      <c r="J339" s="6">
        <v>4.8076250848313531E-3</v>
      </c>
    </row>
    <row r="340" spans="1:10" ht="24" customHeight="1">
      <c r="A340" s="10" t="s">
        <v>1010</v>
      </c>
      <c r="B340" s="8" t="s">
        <v>1011</v>
      </c>
      <c r="C340" s="10" t="s">
        <v>208</v>
      </c>
      <c r="D340" s="10" t="s">
        <v>1012</v>
      </c>
      <c r="E340" s="9" t="s">
        <v>85</v>
      </c>
      <c r="F340" s="8">
        <v>162.22</v>
      </c>
      <c r="G340" s="7">
        <v>47.25</v>
      </c>
      <c r="H340" s="7">
        <v>57.73</v>
      </c>
      <c r="I340" s="7">
        <v>9364.9599999999991</v>
      </c>
      <c r="J340" s="6">
        <v>1.1860887320253279E-2</v>
      </c>
    </row>
    <row r="341" spans="1:10" ht="24" customHeight="1">
      <c r="A341" s="13" t="s">
        <v>62</v>
      </c>
      <c r="B341" s="13"/>
      <c r="C341" s="13"/>
      <c r="D341" s="13" t="s">
        <v>63</v>
      </c>
      <c r="E341" s="13"/>
      <c r="F341" s="14"/>
      <c r="G341" s="13"/>
      <c r="H341" s="13"/>
      <c r="I341" s="12">
        <v>3287.19</v>
      </c>
      <c r="J341" s="11">
        <v>4.1632842201422514E-3</v>
      </c>
    </row>
    <row r="342" spans="1:10" ht="24" customHeight="1">
      <c r="A342" s="10" t="s">
        <v>1013</v>
      </c>
      <c r="B342" s="8" t="s">
        <v>1014</v>
      </c>
      <c r="C342" s="10" t="s">
        <v>83</v>
      </c>
      <c r="D342" s="10" t="s">
        <v>1015</v>
      </c>
      <c r="E342" s="9" t="s">
        <v>85</v>
      </c>
      <c r="F342" s="8">
        <v>669.49</v>
      </c>
      <c r="G342" s="7">
        <v>4.0199999999999996</v>
      </c>
      <c r="H342" s="7">
        <v>4.91</v>
      </c>
      <c r="I342" s="7">
        <v>3287.19</v>
      </c>
      <c r="J342" s="6">
        <v>4.1632842201422514E-3</v>
      </c>
    </row>
    <row r="343" spans="1:10" ht="24" customHeight="1">
      <c r="A343" s="13" t="s">
        <v>64</v>
      </c>
      <c r="B343" s="13"/>
      <c r="C343" s="13"/>
      <c r="D343" s="13" t="s">
        <v>65</v>
      </c>
      <c r="E343" s="13"/>
      <c r="F343" s="14"/>
      <c r="G343" s="13"/>
      <c r="H343" s="13"/>
      <c r="I343" s="12">
        <v>84465.07</v>
      </c>
      <c r="J343" s="11">
        <v>0.10697650366550478</v>
      </c>
    </row>
    <row r="344" spans="1:10" ht="39" customHeight="1">
      <c r="A344" s="10" t="s">
        <v>1016</v>
      </c>
      <c r="B344" s="8" t="s">
        <v>1017</v>
      </c>
      <c r="C344" s="10" t="s">
        <v>83</v>
      </c>
      <c r="D344" s="10" t="s">
        <v>1018</v>
      </c>
      <c r="E344" s="9" t="s">
        <v>85</v>
      </c>
      <c r="F344" s="8">
        <v>4.5</v>
      </c>
      <c r="G344" s="7">
        <v>1065.03</v>
      </c>
      <c r="H344" s="7">
        <v>1301.25</v>
      </c>
      <c r="I344" s="7">
        <v>5855.62</v>
      </c>
      <c r="J344" s="6">
        <v>7.416246199687079E-3</v>
      </c>
    </row>
    <row r="345" spans="1:10" ht="39" customHeight="1">
      <c r="A345" s="10" t="s">
        <v>1019</v>
      </c>
      <c r="B345" s="8" t="s">
        <v>1020</v>
      </c>
      <c r="C345" s="10" t="s">
        <v>83</v>
      </c>
      <c r="D345" s="10" t="s">
        <v>1021</v>
      </c>
      <c r="E345" s="9" t="s">
        <v>85</v>
      </c>
      <c r="F345" s="8">
        <v>8</v>
      </c>
      <c r="G345" s="7">
        <v>851.35</v>
      </c>
      <c r="H345" s="7">
        <v>1040.17</v>
      </c>
      <c r="I345" s="7">
        <v>8321.36</v>
      </c>
      <c r="J345" s="6">
        <v>1.0539149479684144E-2</v>
      </c>
    </row>
    <row r="346" spans="1:10" ht="39" customHeight="1">
      <c r="A346" s="10" t="s">
        <v>1022</v>
      </c>
      <c r="B346" s="8" t="s">
        <v>1023</v>
      </c>
      <c r="C346" s="10" t="s">
        <v>83</v>
      </c>
      <c r="D346" s="10" t="s">
        <v>1024</v>
      </c>
      <c r="E346" s="9" t="s">
        <v>85</v>
      </c>
      <c r="F346" s="8">
        <v>3</v>
      </c>
      <c r="G346" s="7">
        <v>981.16</v>
      </c>
      <c r="H346" s="7">
        <v>1198.78</v>
      </c>
      <c r="I346" s="7">
        <v>3596.34</v>
      </c>
      <c r="J346" s="6">
        <v>4.5548281578692996E-3</v>
      </c>
    </row>
    <row r="347" spans="1:10" ht="26.1" customHeight="1">
      <c r="A347" s="10" t="s">
        <v>1025</v>
      </c>
      <c r="B347" s="8" t="s">
        <v>1026</v>
      </c>
      <c r="C347" s="10" t="s">
        <v>83</v>
      </c>
      <c r="D347" s="10" t="s">
        <v>1027</v>
      </c>
      <c r="E347" s="9" t="s">
        <v>93</v>
      </c>
      <c r="F347" s="8">
        <v>50</v>
      </c>
      <c r="G347" s="7">
        <v>119.33</v>
      </c>
      <c r="H347" s="7">
        <v>145.79</v>
      </c>
      <c r="I347" s="7">
        <v>7289.5</v>
      </c>
      <c r="J347" s="6">
        <v>9.232280556562578E-3</v>
      </c>
    </row>
    <row r="348" spans="1:10" ht="26.1" customHeight="1">
      <c r="A348" s="10" t="s">
        <v>1028</v>
      </c>
      <c r="B348" s="8" t="s">
        <v>1029</v>
      </c>
      <c r="C348" s="10" t="s">
        <v>83</v>
      </c>
      <c r="D348" s="10" t="s">
        <v>1030</v>
      </c>
      <c r="E348" s="9" t="s">
        <v>1031</v>
      </c>
      <c r="F348" s="8">
        <v>5</v>
      </c>
      <c r="G348" s="7">
        <v>6560.57</v>
      </c>
      <c r="H348" s="7">
        <v>8015.7</v>
      </c>
      <c r="I348" s="7">
        <v>40078.5</v>
      </c>
      <c r="J348" s="6">
        <v>5.0760128443129611E-2</v>
      </c>
    </row>
    <row r="349" spans="1:10" ht="26.1" customHeight="1">
      <c r="A349" s="10" t="s">
        <v>1032</v>
      </c>
      <c r="B349" s="8" t="s">
        <v>1033</v>
      </c>
      <c r="C349" s="10" t="s">
        <v>83</v>
      </c>
      <c r="D349" s="10" t="s">
        <v>1034</v>
      </c>
      <c r="E349" s="9" t="s">
        <v>93</v>
      </c>
      <c r="F349" s="8">
        <v>125</v>
      </c>
      <c r="G349" s="7">
        <v>126.53</v>
      </c>
      <c r="H349" s="7">
        <v>154.59</v>
      </c>
      <c r="I349" s="7">
        <v>19323.75</v>
      </c>
      <c r="J349" s="6">
        <v>2.447387082857207E-2</v>
      </c>
    </row>
    <row r="350" spans="1:10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>
      <c r="A351" s="51"/>
      <c r="B351" s="51"/>
      <c r="C351" s="51"/>
      <c r="D351" s="5"/>
      <c r="E351" s="3"/>
      <c r="F351" s="48" t="s">
        <v>66</v>
      </c>
      <c r="G351" s="51"/>
      <c r="H351" s="52">
        <v>646291.98</v>
      </c>
      <c r="I351" s="51"/>
      <c r="J351" s="51"/>
    </row>
    <row r="352" spans="1:10">
      <c r="A352" s="51"/>
      <c r="B352" s="51"/>
      <c r="C352" s="51"/>
      <c r="D352" s="5"/>
      <c r="E352" s="3"/>
      <c r="F352" s="48" t="s">
        <v>67</v>
      </c>
      <c r="G352" s="51"/>
      <c r="H352" s="52">
        <v>143274.57999999999</v>
      </c>
      <c r="I352" s="51"/>
      <c r="J352" s="51"/>
    </row>
    <row r="353" spans="1:10">
      <c r="A353" s="51"/>
      <c r="B353" s="51"/>
      <c r="C353" s="51"/>
      <c r="D353" s="5"/>
      <c r="E353" s="3"/>
      <c r="F353" s="48" t="s">
        <v>68</v>
      </c>
      <c r="G353" s="51"/>
      <c r="H353" s="52">
        <v>789566.56</v>
      </c>
      <c r="I353" s="51"/>
      <c r="J353" s="51"/>
    </row>
    <row r="354" spans="1:10">
      <c r="A354" s="2"/>
      <c r="B354" s="2"/>
      <c r="C354" s="2"/>
      <c r="D354" s="2"/>
      <c r="E354" s="2"/>
      <c r="F354" s="2"/>
      <c r="G354" s="2"/>
      <c r="H354" s="2"/>
      <c r="I354" s="2"/>
      <c r="J354" s="2"/>
    </row>
    <row r="355" spans="1:10">
      <c r="A355" s="53"/>
      <c r="B355" s="50"/>
      <c r="C355" s="50"/>
      <c r="D355" s="50"/>
      <c r="E355" s="50"/>
      <c r="F355" s="50"/>
      <c r="G355" s="50"/>
      <c r="H355" s="50"/>
      <c r="I355" s="50"/>
      <c r="J355" s="50"/>
    </row>
  </sheetData>
  <mergeCells count="17">
    <mergeCell ref="E1:F1"/>
    <mergeCell ref="G1:H1"/>
    <mergeCell ref="I1:J1"/>
    <mergeCell ref="E2:F2"/>
    <mergeCell ref="G2:H2"/>
    <mergeCell ref="I2:J2"/>
    <mergeCell ref="A353:C353"/>
    <mergeCell ref="F353:G353"/>
    <mergeCell ref="H353:J353"/>
    <mergeCell ref="A355:J355"/>
    <mergeCell ref="A3:J3"/>
    <mergeCell ref="A351:C351"/>
    <mergeCell ref="F351:G351"/>
    <mergeCell ref="H351:J351"/>
    <mergeCell ref="A352:C352"/>
    <mergeCell ref="F352:G352"/>
    <mergeCell ref="H352:J352"/>
  </mergeCells>
  <pageMargins left="0.51181102362204722" right="0.51181102362204722" top="0.98425196850393704" bottom="0.98425196850393704" header="0.51181102362204722" footer="0.51181102362204722"/>
  <pageSetup paperSize="9" scale="51" fitToHeight="0" orientation="portrait" r:id="rId1"/>
  <headerFooter>
    <oddHeader xml:space="preserve">&amp;L </oddHeader>
    <oddFooter xml:space="preserve">&amp;L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6CD7D-8F5C-437B-9818-71D40627F6CC}">
  <sheetPr>
    <pageSetUpPr fitToPage="1"/>
  </sheetPr>
  <dimension ref="A1:M41"/>
  <sheetViews>
    <sheetView showWhiteSpace="0" view="pageBreakPreview" topLeftCell="A18" zoomScale="110" zoomScaleNormal="100" zoomScaleSheetLayoutView="110" workbookViewId="0">
      <selection activeCell="I37" sqref="I37"/>
    </sheetView>
  </sheetViews>
  <sheetFormatPr defaultRowHeight="14.25"/>
  <cols>
    <col min="1" max="1" width="10.75" bestFit="1" customWidth="1"/>
    <col min="2" max="2" width="51.625" bestFit="1" customWidth="1"/>
    <col min="3" max="3" width="21.75" bestFit="1" customWidth="1"/>
    <col min="4" max="4" width="9.5" bestFit="1" customWidth="1"/>
    <col min="5" max="8" width="10.375" bestFit="1" customWidth="1"/>
    <col min="9" max="30" width="12" bestFit="1" customWidth="1"/>
  </cols>
  <sheetData>
    <row r="1" spans="1:8" ht="15">
      <c r="A1" s="23"/>
      <c r="B1" s="23" t="s">
        <v>0</v>
      </c>
      <c r="C1" s="23" t="s">
        <v>1</v>
      </c>
      <c r="D1" s="47" t="s">
        <v>2</v>
      </c>
      <c r="E1" s="47"/>
      <c r="F1" s="47" t="s">
        <v>3</v>
      </c>
      <c r="G1" s="47"/>
    </row>
    <row r="2" spans="1:8" ht="95.1" customHeight="1">
      <c r="A2" s="4"/>
      <c r="B2" s="4" t="s">
        <v>4</v>
      </c>
      <c r="C2" s="4" t="s">
        <v>5</v>
      </c>
      <c r="D2" s="48" t="s">
        <v>6</v>
      </c>
      <c r="E2" s="48"/>
      <c r="F2" s="48" t="s">
        <v>7</v>
      </c>
      <c r="G2" s="48"/>
    </row>
    <row r="3" spans="1:8" ht="15">
      <c r="A3" s="49" t="s">
        <v>1037</v>
      </c>
      <c r="B3" s="50"/>
      <c r="C3" s="50"/>
      <c r="D3" s="50"/>
      <c r="E3" s="50"/>
      <c r="F3" s="50"/>
      <c r="G3" s="50"/>
    </row>
    <row r="4" spans="1:8" ht="15">
      <c r="A4" s="22" t="s">
        <v>8</v>
      </c>
      <c r="B4" s="22" t="s">
        <v>9</v>
      </c>
      <c r="C4" s="20" t="s">
        <v>1038</v>
      </c>
      <c r="D4" s="20" t="s">
        <v>1039</v>
      </c>
      <c r="E4" s="20" t="s">
        <v>1040</v>
      </c>
      <c r="F4" s="20" t="s">
        <v>1041</v>
      </c>
      <c r="G4" s="20" t="s">
        <v>1042</v>
      </c>
      <c r="H4" s="20" t="s">
        <v>1043</v>
      </c>
    </row>
    <row r="5" spans="1:8" ht="24" customHeight="1" thickBot="1">
      <c r="A5" s="13" t="s">
        <v>12</v>
      </c>
      <c r="B5" s="13" t="s">
        <v>13</v>
      </c>
      <c r="C5" s="14" t="s">
        <v>1044</v>
      </c>
      <c r="D5" s="24" t="s">
        <v>1044</v>
      </c>
      <c r="E5" s="14" t="s">
        <v>1036</v>
      </c>
      <c r="F5" s="14" t="s">
        <v>1036</v>
      </c>
      <c r="G5" s="14" t="s">
        <v>1036</v>
      </c>
      <c r="H5" s="14" t="s">
        <v>1036</v>
      </c>
    </row>
    <row r="6" spans="1:8" ht="24" customHeight="1" thickTop="1" thickBot="1">
      <c r="A6" s="13" t="s">
        <v>14</v>
      </c>
      <c r="B6" s="13" t="s">
        <v>15</v>
      </c>
      <c r="C6" s="14" t="s">
        <v>1045</v>
      </c>
      <c r="D6" s="24" t="s">
        <v>1045</v>
      </c>
      <c r="E6" s="14" t="s">
        <v>1036</v>
      </c>
      <c r="F6" s="14" t="s">
        <v>1036</v>
      </c>
      <c r="G6" s="14" t="s">
        <v>1036</v>
      </c>
      <c r="H6" s="14" t="s">
        <v>1036</v>
      </c>
    </row>
    <row r="7" spans="1:8" ht="24" customHeight="1" thickTop="1" thickBot="1">
      <c r="A7" s="13" t="s">
        <v>16</v>
      </c>
      <c r="B7" s="13" t="s">
        <v>17</v>
      </c>
      <c r="C7" s="14" t="s">
        <v>1046</v>
      </c>
      <c r="D7" s="24" t="s">
        <v>1046</v>
      </c>
      <c r="E7" s="14" t="s">
        <v>1036</v>
      </c>
      <c r="F7" s="14" t="s">
        <v>1036</v>
      </c>
      <c r="G7" s="14" t="s">
        <v>1036</v>
      </c>
      <c r="H7" s="14" t="s">
        <v>1036</v>
      </c>
    </row>
    <row r="8" spans="1:8" ht="24" customHeight="1" thickTop="1" thickBot="1">
      <c r="A8" s="13" t="s">
        <v>18</v>
      </c>
      <c r="B8" s="13" t="s">
        <v>19</v>
      </c>
      <c r="C8" s="14" t="s">
        <v>1047</v>
      </c>
      <c r="D8" s="24" t="s">
        <v>1048</v>
      </c>
      <c r="E8" s="24" t="s">
        <v>1049</v>
      </c>
      <c r="F8" s="14" t="s">
        <v>1036</v>
      </c>
      <c r="G8" s="14" t="s">
        <v>1036</v>
      </c>
      <c r="H8" s="14" t="s">
        <v>1036</v>
      </c>
    </row>
    <row r="9" spans="1:8" ht="24" customHeight="1" thickTop="1" thickBot="1">
      <c r="A9" s="13" t="s">
        <v>20</v>
      </c>
      <c r="B9" s="13" t="s">
        <v>21</v>
      </c>
      <c r="C9" s="14" t="s">
        <v>1050</v>
      </c>
      <c r="D9" s="14" t="s">
        <v>1036</v>
      </c>
      <c r="E9" s="24" t="s">
        <v>1051</v>
      </c>
      <c r="F9" s="24" t="s">
        <v>1052</v>
      </c>
      <c r="G9" s="24" t="s">
        <v>1051</v>
      </c>
      <c r="H9" s="14" t="s">
        <v>1036</v>
      </c>
    </row>
    <row r="10" spans="1:8" ht="24" customHeight="1" thickTop="1" thickBot="1">
      <c r="A10" s="13" t="s">
        <v>22</v>
      </c>
      <c r="B10" s="13" t="s">
        <v>23</v>
      </c>
      <c r="C10" s="14" t="s">
        <v>1053</v>
      </c>
      <c r="D10" s="14" t="s">
        <v>1036</v>
      </c>
      <c r="E10" s="24" t="s">
        <v>1053</v>
      </c>
      <c r="F10" s="14" t="s">
        <v>1036</v>
      </c>
      <c r="G10" s="14" t="s">
        <v>1036</v>
      </c>
      <c r="H10" s="14" t="s">
        <v>1036</v>
      </c>
    </row>
    <row r="11" spans="1:8" ht="24" customHeight="1" thickTop="1" thickBot="1">
      <c r="A11" s="13" t="s">
        <v>24</v>
      </c>
      <c r="B11" s="13" t="s">
        <v>25</v>
      </c>
      <c r="C11" s="14" t="s">
        <v>1054</v>
      </c>
      <c r="D11" s="14" t="s">
        <v>1036</v>
      </c>
      <c r="E11" s="24" t="s">
        <v>1055</v>
      </c>
      <c r="F11" s="24" t="s">
        <v>1056</v>
      </c>
      <c r="G11" s="24" t="s">
        <v>1057</v>
      </c>
      <c r="H11" s="24" t="s">
        <v>1058</v>
      </c>
    </row>
    <row r="12" spans="1:8" ht="24" customHeight="1" thickTop="1" thickBot="1">
      <c r="A12" s="13" t="s">
        <v>26</v>
      </c>
      <c r="B12" s="13" t="s">
        <v>27</v>
      </c>
      <c r="C12" s="14" t="s">
        <v>1059</v>
      </c>
      <c r="D12" s="14" t="s">
        <v>1036</v>
      </c>
      <c r="E12" s="24" t="s">
        <v>1060</v>
      </c>
      <c r="F12" s="24" t="s">
        <v>1061</v>
      </c>
      <c r="G12" s="24" t="s">
        <v>1060</v>
      </c>
      <c r="H12" s="14" t="s">
        <v>1036</v>
      </c>
    </row>
    <row r="13" spans="1:8" ht="24" customHeight="1" thickTop="1" thickBot="1">
      <c r="A13" s="13" t="s">
        <v>28</v>
      </c>
      <c r="B13" s="13" t="s">
        <v>29</v>
      </c>
      <c r="C13" s="14" t="s">
        <v>1062</v>
      </c>
      <c r="D13" s="14" t="s">
        <v>1036</v>
      </c>
      <c r="E13" s="14" t="s">
        <v>1036</v>
      </c>
      <c r="F13" s="14" t="s">
        <v>1036</v>
      </c>
      <c r="G13" s="24" t="s">
        <v>1063</v>
      </c>
      <c r="H13" s="24" t="s">
        <v>1064</v>
      </c>
    </row>
    <row r="14" spans="1:8" ht="24" customHeight="1" thickTop="1" thickBot="1">
      <c r="A14" s="13" t="s">
        <v>30</v>
      </c>
      <c r="B14" s="13" t="s">
        <v>31</v>
      </c>
      <c r="C14" s="14" t="s">
        <v>1065</v>
      </c>
      <c r="D14" s="14" t="s">
        <v>1036</v>
      </c>
      <c r="E14" s="14" t="s">
        <v>1036</v>
      </c>
      <c r="F14" s="24" t="s">
        <v>1066</v>
      </c>
      <c r="G14" s="24" t="s">
        <v>1067</v>
      </c>
      <c r="H14" s="24" t="s">
        <v>1067</v>
      </c>
    </row>
    <row r="15" spans="1:8" ht="24" customHeight="1" thickTop="1" thickBot="1">
      <c r="A15" s="13" t="s">
        <v>32</v>
      </c>
      <c r="B15" s="13" t="s">
        <v>33</v>
      </c>
      <c r="C15" s="14" t="s">
        <v>1068</v>
      </c>
      <c r="D15" s="14" t="s">
        <v>1036</v>
      </c>
      <c r="E15" s="14" t="s">
        <v>1036</v>
      </c>
      <c r="F15" s="14" t="s">
        <v>1036</v>
      </c>
      <c r="G15" s="14" t="s">
        <v>1036</v>
      </c>
      <c r="H15" s="24" t="s">
        <v>1068</v>
      </c>
    </row>
    <row r="16" spans="1:8" ht="24" customHeight="1" thickTop="1" thickBot="1">
      <c r="A16" s="13" t="s">
        <v>34</v>
      </c>
      <c r="B16" s="13" t="s">
        <v>35</v>
      </c>
      <c r="C16" s="14" t="s">
        <v>1069</v>
      </c>
      <c r="D16" s="14" t="s">
        <v>1036</v>
      </c>
      <c r="E16" s="14" t="s">
        <v>1036</v>
      </c>
      <c r="F16" s="14" t="s">
        <v>1036</v>
      </c>
      <c r="G16" s="14" t="s">
        <v>1036</v>
      </c>
      <c r="H16" s="24" t="s">
        <v>1069</v>
      </c>
    </row>
    <row r="17" spans="1:9" ht="24" customHeight="1" thickTop="1" thickBot="1">
      <c r="A17" s="13" t="s">
        <v>36</v>
      </c>
      <c r="B17" s="13" t="s">
        <v>37</v>
      </c>
      <c r="C17" s="14" t="s">
        <v>1070</v>
      </c>
      <c r="D17" s="14" t="s">
        <v>1036</v>
      </c>
      <c r="E17" s="14" t="s">
        <v>1036</v>
      </c>
      <c r="F17" s="14" t="s">
        <v>1036</v>
      </c>
      <c r="G17" s="24" t="s">
        <v>1071</v>
      </c>
      <c r="H17" s="24" t="s">
        <v>1072</v>
      </c>
    </row>
    <row r="18" spans="1:9" ht="24" customHeight="1" thickTop="1" thickBot="1">
      <c r="A18" s="13" t="s">
        <v>38</v>
      </c>
      <c r="B18" s="13" t="s">
        <v>39</v>
      </c>
      <c r="C18" s="14" t="s">
        <v>1073</v>
      </c>
      <c r="D18" s="14" t="s">
        <v>1036</v>
      </c>
      <c r="E18" s="24" t="s">
        <v>1074</v>
      </c>
      <c r="F18" s="24" t="s">
        <v>1075</v>
      </c>
      <c r="G18" s="14" t="s">
        <v>1036</v>
      </c>
      <c r="H18" s="14" t="s">
        <v>1036</v>
      </c>
    </row>
    <row r="19" spans="1:9" ht="24" customHeight="1" thickTop="1" thickBot="1">
      <c r="A19" s="13" t="s">
        <v>40</v>
      </c>
      <c r="B19" s="13" t="s">
        <v>41</v>
      </c>
      <c r="C19" s="14" t="s">
        <v>1076</v>
      </c>
      <c r="D19" s="14" t="s">
        <v>1036</v>
      </c>
      <c r="E19" s="14" t="s">
        <v>1036</v>
      </c>
      <c r="F19" s="24" t="s">
        <v>1077</v>
      </c>
      <c r="G19" s="24" t="s">
        <v>1078</v>
      </c>
      <c r="H19" s="24" t="s">
        <v>1079</v>
      </c>
    </row>
    <row r="20" spans="1:9" ht="24" customHeight="1" thickTop="1" thickBot="1">
      <c r="A20" s="13" t="s">
        <v>42</v>
      </c>
      <c r="B20" s="13" t="s">
        <v>43</v>
      </c>
      <c r="C20" s="14" t="s">
        <v>1080</v>
      </c>
      <c r="D20" s="14" t="s">
        <v>1036</v>
      </c>
      <c r="E20" s="14" t="s">
        <v>1036</v>
      </c>
      <c r="F20" s="24" t="s">
        <v>1081</v>
      </c>
      <c r="G20" s="24" t="s">
        <v>1081</v>
      </c>
      <c r="H20" s="14" t="s">
        <v>1036</v>
      </c>
    </row>
    <row r="21" spans="1:9" ht="24" customHeight="1" thickTop="1" thickBot="1">
      <c r="A21" s="13" t="s">
        <v>44</v>
      </c>
      <c r="B21" s="13" t="s">
        <v>45</v>
      </c>
      <c r="C21" s="14" t="s">
        <v>1082</v>
      </c>
      <c r="D21" s="14" t="s">
        <v>1036</v>
      </c>
      <c r="E21" s="14" t="s">
        <v>1036</v>
      </c>
      <c r="F21" s="24" t="s">
        <v>1083</v>
      </c>
      <c r="G21" s="24" t="s">
        <v>1083</v>
      </c>
      <c r="H21" s="14" t="s">
        <v>1036</v>
      </c>
    </row>
    <row r="22" spans="1:9" ht="24" customHeight="1" thickTop="1" thickBot="1">
      <c r="A22" s="13" t="s">
        <v>46</v>
      </c>
      <c r="B22" s="13" t="s">
        <v>47</v>
      </c>
      <c r="C22" s="14" t="s">
        <v>1084</v>
      </c>
      <c r="D22" s="14" t="s">
        <v>1036</v>
      </c>
      <c r="E22" s="14" t="s">
        <v>1036</v>
      </c>
      <c r="F22" s="24" t="s">
        <v>1085</v>
      </c>
      <c r="G22" s="24" t="s">
        <v>1085</v>
      </c>
      <c r="H22" s="14" t="s">
        <v>1036</v>
      </c>
    </row>
    <row r="23" spans="1:9" ht="24" customHeight="1" thickTop="1" thickBot="1">
      <c r="A23" s="13" t="s">
        <v>48</v>
      </c>
      <c r="B23" s="13" t="s">
        <v>49</v>
      </c>
      <c r="C23" s="14" t="s">
        <v>1086</v>
      </c>
      <c r="D23" s="14" t="s">
        <v>1036</v>
      </c>
      <c r="E23" s="14" t="s">
        <v>1036</v>
      </c>
      <c r="F23" s="24" t="s">
        <v>1087</v>
      </c>
      <c r="G23" s="24" t="s">
        <v>1087</v>
      </c>
      <c r="H23" s="14" t="s">
        <v>1036</v>
      </c>
    </row>
    <row r="24" spans="1:9" ht="24" customHeight="1" thickTop="1" thickBot="1">
      <c r="A24" s="13" t="s">
        <v>50</v>
      </c>
      <c r="B24" s="13" t="s">
        <v>51</v>
      </c>
      <c r="C24" s="14" t="s">
        <v>1088</v>
      </c>
      <c r="D24" s="14" t="s">
        <v>1036</v>
      </c>
      <c r="E24" s="14" t="s">
        <v>1036</v>
      </c>
      <c r="F24" s="24" t="s">
        <v>1089</v>
      </c>
      <c r="G24" s="24" t="s">
        <v>1089</v>
      </c>
      <c r="H24" s="14" t="s">
        <v>1036</v>
      </c>
    </row>
    <row r="25" spans="1:9" ht="24" customHeight="1" thickTop="1" thickBot="1">
      <c r="A25" s="13" t="s">
        <v>52</v>
      </c>
      <c r="B25" s="13" t="s">
        <v>53</v>
      </c>
      <c r="C25" s="14" t="s">
        <v>1090</v>
      </c>
      <c r="D25" s="14" t="s">
        <v>1036</v>
      </c>
      <c r="E25" s="14" t="s">
        <v>1036</v>
      </c>
      <c r="F25" s="14" t="s">
        <v>1036</v>
      </c>
      <c r="G25" s="14" t="s">
        <v>1036</v>
      </c>
      <c r="H25" s="24" t="s">
        <v>1090</v>
      </c>
    </row>
    <row r="26" spans="1:9" ht="24" customHeight="1" thickTop="1" thickBot="1">
      <c r="A26" s="13" t="s">
        <v>54</v>
      </c>
      <c r="B26" s="13" t="s">
        <v>55</v>
      </c>
      <c r="C26" s="14" t="s">
        <v>1091</v>
      </c>
      <c r="D26" s="14" t="s">
        <v>1036</v>
      </c>
      <c r="E26" s="14" t="s">
        <v>1036</v>
      </c>
      <c r="F26" s="14" t="s">
        <v>1036</v>
      </c>
      <c r="G26" s="24" t="s">
        <v>1092</v>
      </c>
      <c r="H26" s="24" t="s">
        <v>1093</v>
      </c>
    </row>
    <row r="27" spans="1:9" ht="24" customHeight="1" thickTop="1" thickBot="1">
      <c r="A27" s="13" t="s">
        <v>56</v>
      </c>
      <c r="B27" s="13" t="s">
        <v>57</v>
      </c>
      <c r="C27" s="14" t="s">
        <v>1094</v>
      </c>
      <c r="D27" s="14" t="s">
        <v>1036</v>
      </c>
      <c r="E27" s="14" t="s">
        <v>1036</v>
      </c>
      <c r="F27" s="14" t="s">
        <v>1036</v>
      </c>
      <c r="G27" s="24" t="s">
        <v>1095</v>
      </c>
      <c r="H27" s="24" t="s">
        <v>1096</v>
      </c>
    </row>
    <row r="28" spans="1:9" ht="24" customHeight="1" thickTop="1" thickBot="1">
      <c r="A28" s="13" t="s">
        <v>58</v>
      </c>
      <c r="B28" s="13" t="s">
        <v>59</v>
      </c>
      <c r="C28" s="14" t="s">
        <v>1097</v>
      </c>
      <c r="D28" s="14" t="s">
        <v>1036</v>
      </c>
      <c r="E28" s="14" t="s">
        <v>1036</v>
      </c>
      <c r="F28" s="24" t="s">
        <v>1098</v>
      </c>
      <c r="G28" s="24" t="s">
        <v>1098</v>
      </c>
      <c r="H28" s="14" t="s">
        <v>1036</v>
      </c>
    </row>
    <row r="29" spans="1:9" ht="24" customHeight="1" thickTop="1" thickBot="1">
      <c r="A29" s="13" t="s">
        <v>60</v>
      </c>
      <c r="B29" s="13" t="s">
        <v>61</v>
      </c>
      <c r="C29" s="14" t="s">
        <v>1099</v>
      </c>
      <c r="D29" s="14" t="s">
        <v>1036</v>
      </c>
      <c r="E29" s="14" t="s">
        <v>1036</v>
      </c>
      <c r="F29" s="14" t="s">
        <v>1036</v>
      </c>
      <c r="G29" s="14" t="s">
        <v>1036</v>
      </c>
      <c r="H29" s="24" t="s">
        <v>1099</v>
      </c>
    </row>
    <row r="30" spans="1:9" ht="24" customHeight="1" thickTop="1" thickBot="1">
      <c r="A30" s="13" t="s">
        <v>62</v>
      </c>
      <c r="B30" s="13" t="s">
        <v>63</v>
      </c>
      <c r="C30" s="14" t="s">
        <v>1100</v>
      </c>
      <c r="D30" s="14" t="s">
        <v>1036</v>
      </c>
      <c r="E30" s="14" t="s">
        <v>1036</v>
      </c>
      <c r="F30" s="14" t="s">
        <v>1036</v>
      </c>
      <c r="G30" s="14" t="s">
        <v>1036</v>
      </c>
      <c r="H30" s="24" t="s">
        <v>1100</v>
      </c>
    </row>
    <row r="31" spans="1:9" ht="24" customHeight="1" thickTop="1" thickBot="1">
      <c r="A31" s="13" t="s">
        <v>64</v>
      </c>
      <c r="B31" s="13" t="s">
        <v>65</v>
      </c>
      <c r="C31" s="14" t="s">
        <v>1101</v>
      </c>
      <c r="D31" s="24" t="s">
        <v>1102</v>
      </c>
      <c r="E31" s="24" t="s">
        <v>1103</v>
      </c>
      <c r="F31" s="24" t="s">
        <v>1104</v>
      </c>
      <c r="G31" s="24" t="s">
        <v>1105</v>
      </c>
      <c r="H31" s="24" t="s">
        <v>1106</v>
      </c>
      <c r="I31" s="46">
        <v>84465.07</v>
      </c>
    </row>
    <row r="32" spans="1:9" ht="24" customHeight="1" thickTop="1">
      <c r="A32" s="35"/>
      <c r="B32" s="35"/>
      <c r="C32" s="44">
        <v>789566.56</v>
      </c>
      <c r="D32" s="37"/>
      <c r="E32" s="37"/>
      <c r="F32" s="37"/>
      <c r="G32" s="37"/>
      <c r="H32" s="37"/>
    </row>
    <row r="33" spans="1:13" ht="24" customHeight="1">
      <c r="A33" s="35" t="s">
        <v>1107</v>
      </c>
      <c r="B33" s="35"/>
      <c r="C33" s="45">
        <f>C32-84465.07</f>
        <v>705101.49</v>
      </c>
      <c r="D33" s="42">
        <f>9154.98+9436.88+4475.91+3086.48</f>
        <v>26154.25</v>
      </c>
      <c r="E33" s="42">
        <f>7201.79+14713.89+15378.87+23610.76+21907+14873.41</f>
        <v>97685.72</v>
      </c>
      <c r="F33" s="42">
        <f>44141.67+17708.07+29209.34+53953.81+9915.61+2508.38+1175.65+3148.83+25421.91+8812.81+1135.51+17808.13</f>
        <v>214939.72</v>
      </c>
      <c r="G33" s="42">
        <f>14713.89+11805.38+21907+20218.06+17984.6+11980.91+6270.94+1175.65+3148.83+25421.91+8812.81+1135.51+3981.76+4618.44+17808.13</f>
        <v>170983.82</v>
      </c>
      <c r="H33" s="42">
        <f>5902.69+30327.09+17984.6+14275.9+13915.46+7987.28+3762.56+1079.23+15927.05+18473.77+62415.18+3287.19</f>
        <v>195338</v>
      </c>
      <c r="I33" s="46">
        <f>D34*$I$31</f>
        <v>3133.0533098823835</v>
      </c>
      <c r="J33" s="46">
        <f>E34*$I$31</f>
        <v>11701.905746647055</v>
      </c>
      <c r="K33" s="46">
        <f>F34*$I$31</f>
        <v>25747.922466566342</v>
      </c>
      <c r="L33" s="46">
        <f>G34*$I$31</f>
        <v>20482.385202685364</v>
      </c>
      <c r="M33" s="46">
        <f>H34*$I$31-0.02</f>
        <v>23399.785670046167</v>
      </c>
    </row>
    <row r="34" spans="1:13" ht="24" customHeight="1">
      <c r="A34" s="35" t="s">
        <v>1108</v>
      </c>
      <c r="B34" s="35"/>
      <c r="C34" s="36"/>
      <c r="D34" s="38">
        <f>D33/$C$33</f>
        <v>3.7092887153025306E-2</v>
      </c>
      <c r="E34" s="38">
        <f>E33/$C$33</f>
        <v>0.13854136090394589</v>
      </c>
      <c r="F34" s="38">
        <f>F33/$C$33</f>
        <v>0.30483515217078894</v>
      </c>
      <c r="G34" s="38">
        <f>G33/$C$33</f>
        <v>0.24249533212587596</v>
      </c>
      <c r="H34" s="38">
        <f>H33/$C$33</f>
        <v>0.27703529601107496</v>
      </c>
    </row>
    <row r="35" spans="1:13">
      <c r="A35" s="48" t="s">
        <v>1109</v>
      </c>
      <c r="B35" s="48"/>
      <c r="C35" s="4"/>
      <c r="D35" s="41">
        <f>D33+I33</f>
        <v>29287.303309882383</v>
      </c>
      <c r="E35" s="43">
        <f>E33+J33</f>
        <v>109387.62574664706</v>
      </c>
      <c r="F35" s="43">
        <f>F33+K33</f>
        <v>240687.64246656635</v>
      </c>
      <c r="G35" s="43">
        <f>G33+L33</f>
        <v>191466.20520268538</v>
      </c>
      <c r="H35" s="43">
        <f>H33+M33</f>
        <v>218737.78567004617</v>
      </c>
    </row>
    <row r="36" spans="1:13">
      <c r="A36" s="48" t="s">
        <v>1110</v>
      </c>
      <c r="B36" s="48"/>
      <c r="C36" s="4"/>
      <c r="D36" s="39">
        <f>D35/789566.56</f>
        <v>3.7092887153025299E-2</v>
      </c>
      <c r="E36" s="39">
        <f>E35/789566.56</f>
        <v>0.13854136090394589</v>
      </c>
      <c r="F36" s="39">
        <f>F35/789566.56</f>
        <v>0.30483515217078894</v>
      </c>
      <c r="G36" s="39">
        <f>G35/789566.56</f>
        <v>0.24249533212587596</v>
      </c>
      <c r="H36" s="39">
        <f>H35/789566.56</f>
        <v>0.27703527068072153</v>
      </c>
    </row>
    <row r="37" spans="1:13">
      <c r="A37" s="48" t="s">
        <v>1111</v>
      </c>
      <c r="B37" s="48"/>
      <c r="C37" s="4"/>
      <c r="D37" s="40">
        <f>D36</f>
        <v>3.7092887153025299E-2</v>
      </c>
      <c r="E37" s="40">
        <f>D37+E36</f>
        <v>0.1756342480569712</v>
      </c>
      <c r="F37" s="40">
        <f>E37+F36</f>
        <v>0.48046940022776014</v>
      </c>
      <c r="G37" s="40">
        <f>F37+G36</f>
        <v>0.72296473235363612</v>
      </c>
      <c r="H37" s="40">
        <f>G37+H36</f>
        <v>1.0000000030343577</v>
      </c>
    </row>
    <row r="38" spans="1:13">
      <c r="A38" s="48" t="s">
        <v>1112</v>
      </c>
      <c r="B38" s="48"/>
      <c r="C38" s="4"/>
      <c r="D38" s="41">
        <f>D35</f>
        <v>29287.303309882383</v>
      </c>
      <c r="E38" s="43">
        <f>D38+E35</f>
        <v>138674.92905652945</v>
      </c>
      <c r="F38" s="43">
        <f t="shared" ref="F38" si="0">E38+F35</f>
        <v>379362.57152309583</v>
      </c>
      <c r="G38" s="43">
        <f t="shared" ref="G38:H38" si="1">F38+G35</f>
        <v>570828.77672578115</v>
      </c>
      <c r="H38" s="43">
        <f t="shared" si="1"/>
        <v>789566.56239582738</v>
      </c>
    </row>
    <row r="39" spans="1:13">
      <c r="A39" s="1"/>
      <c r="B39" s="1"/>
      <c r="C39" s="1"/>
      <c r="D39" s="1"/>
      <c r="E39" s="1"/>
      <c r="F39" s="1"/>
      <c r="G39" s="1"/>
    </row>
    <row r="40" spans="1:13" ht="60" customHeight="1">
      <c r="A40" s="2"/>
      <c r="B40" s="2"/>
      <c r="C40" s="2"/>
      <c r="D40" s="2"/>
      <c r="E40" s="2"/>
      <c r="F40" s="2"/>
      <c r="G40" s="2"/>
    </row>
    <row r="41" spans="1:13" ht="69.95" customHeight="1">
      <c r="A41" s="53"/>
      <c r="B41" s="50"/>
      <c r="C41" s="50"/>
      <c r="D41" s="50"/>
      <c r="E41" s="50"/>
      <c r="F41" s="50"/>
      <c r="G41" s="50"/>
    </row>
  </sheetData>
  <mergeCells count="10">
    <mergeCell ref="A36:B36"/>
    <mergeCell ref="A35:B35"/>
    <mergeCell ref="A37:B37"/>
    <mergeCell ref="A38:B38"/>
    <mergeCell ref="A41:G41"/>
    <mergeCell ref="D1:E1"/>
    <mergeCell ref="F1:G1"/>
    <mergeCell ref="D2:E2"/>
    <mergeCell ref="F2:G2"/>
    <mergeCell ref="A3:G3"/>
  </mergeCells>
  <pageMargins left="0.23622047244094491" right="0.23622047244094491" top="0.74803149606299213" bottom="0.74803149606299213" header="0.31496062992125984" footer="0.31496062992125984"/>
  <pageSetup paperSize="9" scale="55" orientation="landscape" r:id="rId1"/>
  <headerFooter>
    <oddHeader xml:space="preserve">&amp;L </oddHeader>
    <oddFooter xml:space="preserve">&amp;L </oddFooter>
  </headerFooter>
  <rowBreaks count="1" manualBreakCount="1">
    <brk id="38" max="7" man="1"/>
  </rowBreaks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91FB3-D714-43ED-8E6E-EA701DBD1DE1}">
  <sheetPr>
    <pageSetUpPr fitToPage="1"/>
  </sheetPr>
  <dimension ref="C1:JF38"/>
  <sheetViews>
    <sheetView topLeftCell="D5" zoomScale="120" zoomScaleNormal="120" workbookViewId="0">
      <selection activeCell="M28" sqref="M28"/>
    </sheetView>
  </sheetViews>
  <sheetFormatPr defaultColWidth="8.875" defaultRowHeight="14.25"/>
  <cols>
    <col min="1" max="3" width="8.875" style="25"/>
    <col min="4" max="4" width="4.625" style="26" customWidth="1"/>
    <col min="5" max="5" width="31.625" style="26" customWidth="1"/>
    <col min="6" max="6" width="9.5" style="26" customWidth="1"/>
    <col min="7" max="8" width="16.5" style="26" customWidth="1"/>
    <col min="9" max="9" width="9.875" style="26" customWidth="1"/>
    <col min="10" max="15" width="7.125" style="26" customWidth="1"/>
    <col min="16" max="16" width="4.625" style="26" customWidth="1"/>
    <col min="17" max="17" width="18.875" style="26" customWidth="1"/>
    <col min="18" max="18" width="9.5" style="26" customWidth="1"/>
    <col min="19" max="20" width="16.5" style="26" customWidth="1"/>
    <col min="21" max="266" width="10.625" style="26" customWidth="1"/>
    <col min="267" max="1032" width="10.625" style="25" customWidth="1"/>
    <col min="1033" max="1033" width="9" style="25" customWidth="1"/>
    <col min="1034" max="16384" width="8.875" style="25"/>
  </cols>
  <sheetData>
    <row r="1" spans="3:20">
      <c r="J1" s="25"/>
      <c r="K1" s="25"/>
      <c r="L1" s="25"/>
      <c r="M1" s="25"/>
      <c r="N1" s="25"/>
      <c r="O1" s="25"/>
      <c r="P1" s="25"/>
    </row>
    <row r="2" spans="3:20">
      <c r="J2" s="25"/>
      <c r="K2" s="25"/>
      <c r="L2" s="25"/>
      <c r="M2" s="25"/>
      <c r="N2" s="25"/>
      <c r="O2" s="25"/>
      <c r="P2" s="25"/>
    </row>
    <row r="3" spans="3:20" ht="18">
      <c r="C3" s="27"/>
      <c r="D3" s="57" t="s">
        <v>1113</v>
      </c>
      <c r="E3" s="57"/>
      <c r="F3" s="57"/>
      <c r="G3" s="57"/>
      <c r="H3" s="57"/>
      <c r="I3" s="27"/>
      <c r="J3" s="25"/>
      <c r="K3" s="25"/>
      <c r="L3" s="25"/>
      <c r="M3" s="25"/>
      <c r="N3" s="25"/>
      <c r="O3" s="25"/>
      <c r="P3" s="25"/>
    </row>
    <row r="4" spans="3:20" ht="18">
      <c r="C4" s="27"/>
      <c r="D4" s="57"/>
      <c r="E4" s="57"/>
      <c r="F4" s="57"/>
      <c r="G4" s="57"/>
      <c r="H4" s="57"/>
      <c r="I4" s="27"/>
      <c r="J4" s="25"/>
      <c r="K4" s="25"/>
      <c r="L4" s="25"/>
      <c r="M4" s="25"/>
      <c r="N4" s="25"/>
      <c r="O4" s="25"/>
      <c r="P4" s="25"/>
    </row>
    <row r="5" spans="3:20">
      <c r="C5" s="27"/>
      <c r="D5" s="27"/>
      <c r="F5" s="28"/>
      <c r="G5" s="28"/>
      <c r="H5" s="28"/>
      <c r="I5" s="27"/>
      <c r="J5" s="25"/>
      <c r="K5" s="25"/>
      <c r="L5" s="25"/>
      <c r="M5" s="25"/>
      <c r="N5" s="25"/>
      <c r="O5" s="25"/>
      <c r="P5" s="25"/>
    </row>
    <row r="6" spans="3:20">
      <c r="C6" s="27"/>
      <c r="D6" s="58" t="s">
        <v>1114</v>
      </c>
      <c r="E6" s="58"/>
      <c r="F6" s="29" t="s">
        <v>1115</v>
      </c>
      <c r="G6" s="59" t="s">
        <v>1116</v>
      </c>
      <c r="H6" s="60"/>
      <c r="I6" s="27"/>
    </row>
    <row r="7" spans="3:20">
      <c r="D7" s="30" t="s">
        <v>1117</v>
      </c>
      <c r="E7" s="30"/>
      <c r="F7" s="31" t="s">
        <v>1118</v>
      </c>
      <c r="G7" s="61">
        <v>0.03</v>
      </c>
      <c r="H7" s="62"/>
    </row>
    <row r="8" spans="3:20" s="27" customFormat="1" ht="28.35" customHeight="1">
      <c r="C8" s="25"/>
      <c r="D8" s="30" t="s">
        <v>1119</v>
      </c>
      <c r="E8" s="30"/>
      <c r="F8" s="31" t="s">
        <v>1120</v>
      </c>
      <c r="G8" s="61">
        <v>8.0000000000000002E-3</v>
      </c>
      <c r="H8" s="62"/>
      <c r="I8" s="26"/>
      <c r="P8" s="57"/>
      <c r="Q8" s="57"/>
      <c r="R8" s="57"/>
      <c r="S8" s="57"/>
      <c r="T8" s="57"/>
    </row>
    <row r="9" spans="3:20" s="27" customFormat="1" ht="28.35" customHeight="1">
      <c r="C9" s="25"/>
      <c r="D9" s="30" t="s">
        <v>1121</v>
      </c>
      <c r="E9" s="30"/>
      <c r="F9" s="31" t="s">
        <v>1122</v>
      </c>
      <c r="G9" s="61">
        <v>1.2E-2</v>
      </c>
      <c r="H9" s="62"/>
      <c r="I9" s="26"/>
      <c r="P9" s="57"/>
      <c r="Q9" s="57"/>
      <c r="R9" s="57"/>
      <c r="S9" s="57"/>
      <c r="T9" s="57"/>
    </row>
    <row r="10" spans="3:20" s="27" customFormat="1">
      <c r="C10" s="25"/>
      <c r="D10" s="30" t="s">
        <v>1123</v>
      </c>
      <c r="E10" s="30"/>
      <c r="F10" s="31" t="s">
        <v>1124</v>
      </c>
      <c r="G10" s="61">
        <v>0.01</v>
      </c>
      <c r="H10" s="62"/>
      <c r="I10" s="26"/>
      <c r="P10"/>
      <c r="Q10"/>
      <c r="R10"/>
      <c r="S10"/>
      <c r="T10"/>
    </row>
    <row r="11" spans="3:20" s="27" customFormat="1">
      <c r="C11" s="25"/>
      <c r="D11" s="30" t="s">
        <v>1125</v>
      </c>
      <c r="E11" s="30"/>
      <c r="F11" s="31" t="s">
        <v>1035</v>
      </c>
      <c r="G11" s="61">
        <v>6.4000000000000001E-2</v>
      </c>
      <c r="H11" s="62"/>
      <c r="I11" s="26"/>
      <c r="P11"/>
      <c r="Q11"/>
      <c r="R11"/>
      <c r="S11"/>
      <c r="T11"/>
    </row>
    <row r="12" spans="3:20">
      <c r="D12" s="54" t="s">
        <v>1126</v>
      </c>
      <c r="E12" s="55"/>
      <c r="F12" s="55"/>
      <c r="G12" s="55"/>
      <c r="H12" s="56"/>
      <c r="P12"/>
      <c r="Q12"/>
      <c r="R12"/>
      <c r="S12"/>
      <c r="T12"/>
    </row>
    <row r="13" spans="3:20">
      <c r="D13" s="63" t="s">
        <v>1127</v>
      </c>
      <c r="E13" s="30" t="s">
        <v>1128</v>
      </c>
      <c r="F13" s="63" t="s">
        <v>1127</v>
      </c>
      <c r="G13" s="61">
        <v>0.03</v>
      </c>
      <c r="H13" s="62"/>
      <c r="P13"/>
      <c r="Q13"/>
      <c r="R13"/>
      <c r="S13"/>
      <c r="T13"/>
    </row>
    <row r="14" spans="3:20">
      <c r="D14" s="63"/>
      <c r="E14" s="30" t="s">
        <v>1129</v>
      </c>
      <c r="F14" s="63"/>
      <c r="G14" s="61">
        <v>6.4999999999999997E-3</v>
      </c>
      <c r="H14" s="62"/>
      <c r="P14"/>
      <c r="Q14"/>
      <c r="R14"/>
      <c r="S14"/>
      <c r="T14"/>
    </row>
    <row r="15" spans="3:20">
      <c r="D15" s="63"/>
      <c r="E15" s="30" t="s">
        <v>1130</v>
      </c>
      <c r="F15" s="63"/>
      <c r="G15" s="61">
        <v>0.04</v>
      </c>
      <c r="H15" s="62"/>
      <c r="P15"/>
      <c r="Q15"/>
      <c r="R15"/>
      <c r="S15"/>
      <c r="T15"/>
    </row>
    <row r="16" spans="3:20">
      <c r="D16" s="63"/>
      <c r="E16" s="30" t="s">
        <v>1131</v>
      </c>
      <c r="F16" s="63"/>
      <c r="G16" s="61">
        <v>0</v>
      </c>
      <c r="H16" s="62"/>
      <c r="P16"/>
      <c r="Q16"/>
      <c r="R16"/>
      <c r="S16"/>
      <c r="T16"/>
    </row>
    <row r="17" spans="3:20">
      <c r="C17" s="28"/>
      <c r="D17" s="58" t="s">
        <v>1132</v>
      </c>
      <c r="E17" s="58"/>
      <c r="F17" s="58"/>
      <c r="G17" s="64">
        <f>(((1+G7+G8+G9)*(1+G10)*(1+G11))/(1-(G13+G14+G15+G16)))-1</f>
        <v>0.22184298863021135</v>
      </c>
      <c r="H17" s="65"/>
      <c r="I17" s="28"/>
      <c r="P17"/>
      <c r="Q17"/>
      <c r="R17"/>
      <c r="S17"/>
      <c r="T17"/>
    </row>
    <row r="18" spans="3:20">
      <c r="P18"/>
      <c r="Q18"/>
      <c r="R18"/>
      <c r="S18"/>
      <c r="T18"/>
    </row>
    <row r="19" spans="3:20">
      <c r="D19" s="58" t="s">
        <v>1133</v>
      </c>
      <c r="E19" s="58"/>
      <c r="F19" s="58"/>
      <c r="G19" s="58"/>
      <c r="H19" s="58"/>
      <c r="P19"/>
      <c r="Q19"/>
      <c r="R19"/>
      <c r="S19"/>
      <c r="T19"/>
    </row>
    <row r="20" spans="3:20">
      <c r="D20" s="32"/>
      <c r="E20" s="32"/>
      <c r="F20" s="32"/>
      <c r="G20" s="32"/>
      <c r="H20" s="32"/>
      <c r="P20"/>
      <c r="Q20"/>
      <c r="R20"/>
      <c r="S20"/>
      <c r="T20"/>
    </row>
    <row r="21" spans="3:20">
      <c r="D21" s="32"/>
      <c r="E21" s="32"/>
      <c r="F21" s="32"/>
      <c r="G21" s="32"/>
      <c r="H21" s="32"/>
      <c r="P21"/>
      <c r="Q21"/>
      <c r="R21"/>
      <c r="S21"/>
      <c r="T21"/>
    </row>
    <row r="22" spans="3:20" s="28" customFormat="1">
      <c r="C22" s="25"/>
      <c r="D22" s="32"/>
      <c r="E22" s="32"/>
      <c r="F22" s="32"/>
      <c r="G22" s="32"/>
      <c r="H22" s="32"/>
      <c r="I22" s="26"/>
      <c r="P22"/>
      <c r="Q22"/>
      <c r="R22"/>
      <c r="S22"/>
      <c r="T22"/>
    </row>
    <row r="23" spans="3:20">
      <c r="D23" s="32"/>
      <c r="E23" s="32"/>
      <c r="F23" s="32"/>
      <c r="G23" s="32"/>
      <c r="H23" s="32"/>
      <c r="P23"/>
      <c r="Q23"/>
      <c r="R23"/>
      <c r="S23"/>
      <c r="T23"/>
    </row>
    <row r="24" spans="3:20" ht="28.35" customHeight="1">
      <c r="D24" s="32"/>
      <c r="E24" s="32"/>
      <c r="F24" s="32"/>
      <c r="G24" s="32"/>
      <c r="H24" s="32"/>
      <c r="P24"/>
      <c r="Q24"/>
      <c r="R24"/>
      <c r="S24"/>
      <c r="T24"/>
    </row>
    <row r="25" spans="3:20">
      <c r="D25" s="32"/>
      <c r="E25" s="32"/>
      <c r="F25" s="32"/>
      <c r="G25" s="32"/>
      <c r="H25" s="32"/>
      <c r="P25"/>
      <c r="Q25"/>
      <c r="R25"/>
      <c r="S25"/>
      <c r="T25"/>
    </row>
    <row r="26" spans="3:20">
      <c r="D26" s="32"/>
      <c r="E26" s="32"/>
      <c r="F26" s="32"/>
      <c r="G26" s="32"/>
      <c r="H26" s="32"/>
      <c r="P26"/>
      <c r="Q26"/>
      <c r="R26"/>
      <c r="S26"/>
      <c r="T26"/>
    </row>
    <row r="27" spans="3:20">
      <c r="P27"/>
      <c r="Q27"/>
      <c r="R27"/>
      <c r="S27"/>
      <c r="T27"/>
    </row>
    <row r="28" spans="3:20">
      <c r="P28"/>
      <c r="Q28"/>
      <c r="R28"/>
      <c r="S28"/>
      <c r="T28"/>
    </row>
    <row r="29" spans="3:20">
      <c r="P29"/>
      <c r="Q29"/>
      <c r="R29"/>
      <c r="S29"/>
      <c r="T29"/>
    </row>
    <row r="30" spans="3:20">
      <c r="D30" s="28" t="s">
        <v>1134</v>
      </c>
      <c r="P30"/>
      <c r="Q30"/>
      <c r="R30"/>
      <c r="S30"/>
      <c r="T30"/>
    </row>
    <row r="31" spans="3:20">
      <c r="D31" s="66" t="s">
        <v>1135</v>
      </c>
      <c r="E31" s="66"/>
      <c r="F31" s="66"/>
      <c r="G31" s="66"/>
      <c r="H31" s="66"/>
      <c r="P31"/>
      <c r="Q31"/>
      <c r="R31"/>
      <c r="S31"/>
      <c r="T31"/>
    </row>
    <row r="32" spans="3:20">
      <c r="D32" s="67" t="s">
        <v>1136</v>
      </c>
      <c r="E32" s="67"/>
      <c r="F32" s="67"/>
      <c r="G32" s="67"/>
      <c r="H32" s="67"/>
      <c r="P32"/>
      <c r="Q32"/>
      <c r="R32"/>
      <c r="S32"/>
      <c r="T32"/>
    </row>
    <row r="33" spans="4:20">
      <c r="D33" s="26" t="s">
        <v>1137</v>
      </c>
      <c r="H33" s="33" t="s">
        <v>1138</v>
      </c>
      <c r="P33"/>
      <c r="Q33"/>
      <c r="R33"/>
      <c r="S33"/>
      <c r="T33"/>
    </row>
    <row r="34" spans="4:20">
      <c r="P34"/>
      <c r="Q34"/>
      <c r="R34"/>
      <c r="S34"/>
      <c r="T34"/>
    </row>
    <row r="35" spans="4:20">
      <c r="P35"/>
      <c r="Q35"/>
      <c r="R35"/>
      <c r="S35"/>
      <c r="T35"/>
    </row>
    <row r="36" spans="4:20">
      <c r="G36" s="34"/>
      <c r="H36" s="34"/>
      <c r="P36"/>
      <c r="Q36"/>
      <c r="R36"/>
      <c r="S36"/>
      <c r="T36"/>
    </row>
    <row r="37" spans="4:20" ht="30" customHeight="1">
      <c r="P37"/>
      <c r="Q37"/>
      <c r="R37"/>
      <c r="S37"/>
      <c r="T37"/>
    </row>
    <row r="38" spans="4:20">
      <c r="T38" s="33"/>
    </row>
  </sheetData>
  <mergeCells count="23">
    <mergeCell ref="D17:F17"/>
    <mergeCell ref="G17:H17"/>
    <mergeCell ref="D19:H19"/>
    <mergeCell ref="D31:H31"/>
    <mergeCell ref="D32:H32"/>
    <mergeCell ref="D13:D16"/>
    <mergeCell ref="F13:F16"/>
    <mergeCell ref="G13:H13"/>
    <mergeCell ref="G14:H14"/>
    <mergeCell ref="G15:H15"/>
    <mergeCell ref="G16:H16"/>
    <mergeCell ref="P8:T8"/>
    <mergeCell ref="G9:H9"/>
    <mergeCell ref="P9:T9"/>
    <mergeCell ref="G10:H10"/>
    <mergeCell ref="G11:H11"/>
    <mergeCell ref="D12:H12"/>
    <mergeCell ref="D3:H3"/>
    <mergeCell ref="D4:H4"/>
    <mergeCell ref="D6:E6"/>
    <mergeCell ref="G6:H6"/>
    <mergeCell ref="G7:H7"/>
    <mergeCell ref="G8:H8"/>
  </mergeCells>
  <printOptions horizontalCentered="1"/>
  <pageMargins left="0.39370078740157483" right="0.39370078740157483" top="1.2598425196850394" bottom="0.78740157480314965" header="0" footer="0.39370078740157483"/>
  <pageSetup paperSize="9" scale="77" fitToHeight="0" pageOrder="overThenDown" orientation="portrait" r:id="rId1"/>
  <headerFooter alignWithMargins="0">
    <oddHeader>&amp;C&amp;G</oddHeader>
    <oddFooter>&amp;R&amp;G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97281F0B589BC448157C631DD231064" ma:contentTypeVersion="17" ma:contentTypeDescription="Crie um novo documento." ma:contentTypeScope="" ma:versionID="91033d4cfaaeae22c32d5233736de4b3">
  <xsd:schema xmlns:xsd="http://www.w3.org/2001/XMLSchema" xmlns:xs="http://www.w3.org/2001/XMLSchema" xmlns:p="http://schemas.microsoft.com/office/2006/metadata/properties" xmlns:ns2="b921d3b1-6c75-4d1c-972a-b499ab5b96ce" xmlns:ns3="1c343fe7-d293-48f8-95a0-508e3568d6db" xmlns:ns4="dfc05948-57c5-409f-bea2-72eac313929b" targetNamespace="http://schemas.microsoft.com/office/2006/metadata/properties" ma:root="true" ma:fieldsID="0349e214ff7b10400a42a48625cc69a4" ns2:_="" ns3:_="" ns4:_="">
    <xsd:import namespace="b921d3b1-6c75-4d1c-972a-b499ab5b96ce"/>
    <xsd:import namespace="1c343fe7-d293-48f8-95a0-508e3568d6db"/>
    <xsd:import namespace="dfc05948-57c5-409f-bea2-72eac31392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21d3b1-6c75-4d1c-972a-b499ab5b96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7" nillable="true" ma:displayName="Sign-off status" ma:internalName="Sign_x002d_off_x0020_status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343fe7-d293-48f8-95a0-508e3568d6d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28540d2-049f-4480-adc8-b366bc18ca69}" ma:internalName="TaxCatchAll" ma:showField="CatchAllData" ma:web="dfc05948-57c5-409f-bea2-72eac31392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c05948-57c5-409f-bea2-72eac313929b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343fe7-d293-48f8-95a0-508e3568d6db" xsi:nil="true"/>
    <lcf76f155ced4ddcb4097134ff3c332f xmlns="b921d3b1-6c75-4d1c-972a-b499ab5b96ce">
      <Terms xmlns="http://schemas.microsoft.com/office/infopath/2007/PartnerControls"/>
    </lcf76f155ced4ddcb4097134ff3c332f>
    <_Flow_SignoffStatus xmlns="b921d3b1-6c75-4d1c-972a-b499ab5b96ce" xsi:nil="true"/>
  </documentManagement>
</p:properties>
</file>

<file path=customXml/itemProps1.xml><?xml version="1.0" encoding="utf-8"?>
<ds:datastoreItem xmlns:ds="http://schemas.openxmlformats.org/officeDocument/2006/customXml" ds:itemID="{659A4164-0434-4D87-8B08-368792680D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21d3b1-6c75-4d1c-972a-b499ab5b96ce"/>
    <ds:schemaRef ds:uri="1c343fe7-d293-48f8-95a0-508e3568d6db"/>
    <ds:schemaRef ds:uri="dfc05948-57c5-409f-bea2-72eac31392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936388-DC5A-4B1A-AF9B-B412292D80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28C097-1C9F-482D-9CC4-9C040C2E572C}">
  <ds:schemaRefs>
    <ds:schemaRef ds:uri="http://schemas.microsoft.com/office/2006/metadata/properties"/>
    <ds:schemaRef ds:uri="http://schemas.microsoft.com/office/infopath/2007/PartnerControls"/>
    <ds:schemaRef ds:uri="1c343fe7-d293-48f8-95a0-508e3568d6db"/>
    <ds:schemaRef ds:uri="b921d3b1-6c75-4d1c-972a-b499ab5b96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 Sintético</vt:lpstr>
      <vt:lpstr>Cronograma Físico-Financeiro</vt:lpstr>
      <vt:lpstr>BDI</vt:lpstr>
      <vt:lpstr>BDI!Area_de_impressao</vt:lpstr>
      <vt:lpstr>'Cronograma Físico-Financeiro'!Area_de_impressao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Paulo Roberto Ferreira da Silva</cp:lastModifiedBy>
  <cp:revision>0</cp:revision>
  <dcterms:created xsi:type="dcterms:W3CDTF">2025-08-11T12:56:31Z</dcterms:created>
  <dcterms:modified xsi:type="dcterms:W3CDTF">2026-01-30T14:49:23Z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0x010100597281F0B589BC448157C631DD231064</vt:lpwstr>
  </property>
  <property fmtid="{D5CDD505-2E9C-101B-9397-08002B2CF9AE}" pid="3" name="MediaServiceImageTags">
    <vt:lpwstr/>
  </property>
</Properties>
</file>